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пир\06.ОБЪЕКТЫ\1. Малахов Никита\Барклая, д.1Ж\!МСК-Сервис\1. в МКС\Готово\ПСД договор RAB\Проектные решения  по п.10.2 Новых ТУ\ДИСК\Сметная документация\Excel\исп сметы 23.03\"/>
    </mc:Choice>
  </mc:AlternateContent>
  <xr:revisionPtr revIDLastSave="0" documentId="13_ncr:1_{5037551B-9556-4F41-92A8-82BC8F37BC0A}" xr6:coauthVersionLast="47" xr6:coauthVersionMax="47" xr10:uidLastSave="{00000000-0000-0000-0000-000000000000}"/>
  <bookViews>
    <workbookView xWindow="-120" yWindow="-120" windowWidth="29040" windowHeight="15720" xr2:uid="{1F01039E-C2A0-4109-AEE7-95AC60F31A79}"/>
  </bookViews>
  <sheets>
    <sheet name="09-01-04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'09-01-04'!$16:$16</definedName>
    <definedName name="_xlnm.Print_Area" localSheetId="0">'09-01-04'!$A$1:$K$48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6" i="7" l="1"/>
  <c r="C43" i="7"/>
  <c r="H40" i="7"/>
  <c r="J40" i="7"/>
  <c r="H39" i="7"/>
  <c r="J39" i="7"/>
  <c r="A38" i="7"/>
  <c r="H36" i="7"/>
  <c r="J36" i="7"/>
  <c r="H35" i="7"/>
  <c r="J35" i="7"/>
  <c r="AA31" i="7"/>
  <c r="Z31" i="7"/>
  <c r="Y31" i="7"/>
  <c r="J30" i="7"/>
  <c r="E30" i="7"/>
  <c r="J29" i="7"/>
  <c r="E29" i="7"/>
  <c r="J28" i="7"/>
  <c r="I28" i="7"/>
  <c r="W28" i="7" s="1"/>
  <c r="H28" i="7"/>
  <c r="G28" i="7"/>
  <c r="F28" i="7"/>
  <c r="J27" i="7"/>
  <c r="I27" i="7"/>
  <c r="H27" i="7"/>
  <c r="G27" i="7"/>
  <c r="F27" i="7"/>
  <c r="V26" i="7"/>
  <c r="U26" i="7"/>
  <c r="E26" i="7"/>
  <c r="D26" i="7"/>
  <c r="B26" i="7"/>
  <c r="Z24" i="7"/>
  <c r="Y24" i="7"/>
  <c r="X24" i="7"/>
  <c r="H23" i="7"/>
  <c r="G23" i="7"/>
  <c r="E23" i="7"/>
  <c r="J22" i="7"/>
  <c r="E22" i="7"/>
  <c r="J21" i="7"/>
  <c r="E21" i="7"/>
  <c r="K20" i="7"/>
  <c r="J20" i="7"/>
  <c r="I20" i="7"/>
  <c r="W20" i="7" s="1"/>
  <c r="H20" i="7"/>
  <c r="G20" i="7"/>
  <c r="F20" i="7"/>
  <c r="E19" i="7"/>
  <c r="D19" i="7"/>
  <c r="A18" i="7"/>
  <c r="A11" i="7"/>
  <c r="A8" i="7"/>
  <c r="A6" i="7"/>
  <c r="A1" i="7"/>
  <c r="A1" i="4"/>
  <c r="A2" i="4"/>
  <c r="A1" i="3"/>
  <c r="Y1" i="3"/>
  <c r="CV1" i="3" s="1"/>
  <c r="CU1" i="3"/>
  <c r="CY1" i="3"/>
  <c r="CZ1" i="3"/>
  <c r="DB1" i="3" s="1"/>
  <c r="DA1" i="3"/>
  <c r="DC1" i="3"/>
  <c r="A2" i="3"/>
  <c r="Y2" i="3"/>
  <c r="CX2" i="3" s="1"/>
  <c r="CY2" i="3"/>
  <c r="CZ2" i="3"/>
  <c r="DB2" i="3" s="1"/>
  <c r="DA2" i="3"/>
  <c r="DC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E28" i="1"/>
  <c r="AD28" i="1" s="1"/>
  <c r="AF28" i="1"/>
  <c r="S28" i="1" s="1"/>
  <c r="AG28" i="1"/>
  <c r="CU28" i="1" s="1"/>
  <c r="T28" i="1" s="1"/>
  <c r="AH28" i="1"/>
  <c r="AI28" i="1"/>
  <c r="AJ28" i="1"/>
  <c r="CX28" i="1" s="1"/>
  <c r="W28" i="1" s="1"/>
  <c r="CV28" i="1"/>
  <c r="U28" i="1" s="1"/>
  <c r="I23" i="7" s="1"/>
  <c r="AB23" i="7" s="1"/>
  <c r="CW28" i="1"/>
  <c r="V28" i="1" s="1"/>
  <c r="GL28" i="1"/>
  <c r="GN28" i="1"/>
  <c r="GO28" i="1"/>
  <c r="GV28" i="1"/>
  <c r="HC28" i="1" s="1"/>
  <c r="GX28" i="1" s="1"/>
  <c r="C29" i="1"/>
  <c r="D29" i="1"/>
  <c r="Q29" i="1"/>
  <c r="K27" i="7" s="1"/>
  <c r="R29" i="1"/>
  <c r="K28" i="7" s="1"/>
  <c r="AC29" i="1"/>
  <c r="AB29" i="1" s="1"/>
  <c r="AD29" i="1"/>
  <c r="AE29" i="1"/>
  <c r="AF29" i="1"/>
  <c r="S29" i="1" s="1"/>
  <c r="AG29" i="1"/>
  <c r="CU29" i="1" s="1"/>
  <c r="T29" i="1" s="1"/>
  <c r="AH29" i="1"/>
  <c r="AI29" i="1"/>
  <c r="CW29" i="1" s="1"/>
  <c r="V29" i="1" s="1"/>
  <c r="AJ29" i="1"/>
  <c r="CX29" i="1" s="1"/>
  <c r="W29" i="1" s="1"/>
  <c r="CR29" i="1"/>
  <c r="CS29" i="1"/>
  <c r="CT29" i="1"/>
  <c r="CV29" i="1"/>
  <c r="U29" i="1" s="1"/>
  <c r="GL29" i="1"/>
  <c r="GO29" i="1"/>
  <c r="GP29" i="1"/>
  <c r="GV29" i="1"/>
  <c r="HC29" i="1"/>
  <c r="GX29" i="1" s="1"/>
  <c r="B31" i="1"/>
  <c r="B26" i="1" s="1"/>
  <c r="C31" i="1"/>
  <c r="C26" i="1" s="1"/>
  <c r="D31" i="1"/>
  <c r="D26" i="1" s="1"/>
  <c r="F31" i="1"/>
  <c r="F26" i="1" s="1"/>
  <c r="G31" i="1"/>
  <c r="G26" i="1" s="1"/>
  <c r="BX31" i="1"/>
  <c r="BX26" i="1" s="1"/>
  <c r="BY31" i="1"/>
  <c r="BZ31" i="1"/>
  <c r="BZ26" i="1" s="1"/>
  <c r="CC31" i="1"/>
  <c r="AT31" i="1" s="1"/>
  <c r="CG31" i="1"/>
  <c r="AX31" i="1" s="1"/>
  <c r="CK31" i="1"/>
  <c r="CK26" i="1" s="1"/>
  <c r="CL31" i="1"/>
  <c r="CL26" i="1" s="1"/>
  <c r="CM31" i="1"/>
  <c r="CM26" i="1" s="1"/>
  <c r="B61" i="1"/>
  <c r="B22" i="1" s="1"/>
  <c r="C61" i="1"/>
  <c r="C22" i="1" s="1"/>
  <c r="D61" i="1"/>
  <c r="D22" i="1" s="1"/>
  <c r="F61" i="1"/>
  <c r="F22" i="1" s="1"/>
  <c r="G61" i="1"/>
  <c r="G22" i="1" s="1"/>
  <c r="B91" i="1"/>
  <c r="B18" i="1" s="1"/>
  <c r="C91" i="1"/>
  <c r="C18" i="1" s="1"/>
  <c r="D91" i="1"/>
  <c r="D18" i="1" s="1"/>
  <c r="F91" i="1"/>
  <c r="F18" i="1" s="1"/>
  <c r="G91" i="1"/>
  <c r="G18" i="1" s="1"/>
  <c r="F12" i="6"/>
  <c r="G12" i="6"/>
  <c r="S19" i="7" l="1"/>
  <c r="I22" i="7" s="1"/>
  <c r="AI31" i="1"/>
  <c r="CQ29" i="1"/>
  <c r="P29" i="1"/>
  <c r="CP29" i="1" s="1"/>
  <c r="O29" i="1" s="1"/>
  <c r="CI31" i="1"/>
  <c r="AZ31" i="1" s="1"/>
  <c r="CJ31" i="1"/>
  <c r="BA31" i="1" s="1"/>
  <c r="U19" i="7"/>
  <c r="AH31" i="1"/>
  <c r="AH26" i="1" s="1"/>
  <c r="Q19" i="7"/>
  <c r="I21" i="7" s="1"/>
  <c r="AA24" i="7" s="1"/>
  <c r="BD31" i="1"/>
  <c r="F56" i="1" s="1"/>
  <c r="BC31" i="1"/>
  <c r="BC26" i="1" s="1"/>
  <c r="R28" i="1"/>
  <c r="AE31" i="1" s="1"/>
  <c r="AE26" i="1" s="1"/>
  <c r="Q26" i="7"/>
  <c r="I29" i="7" s="1"/>
  <c r="H31" i="7" s="1"/>
  <c r="V19" i="7"/>
  <c r="S26" i="7"/>
  <c r="I30" i="7" s="1"/>
  <c r="A34" i="7"/>
  <c r="X31" i="7"/>
  <c r="H24" i="7"/>
  <c r="O31" i="7"/>
  <c r="AB28" i="1"/>
  <c r="DF2" i="3"/>
  <c r="DG2" i="3"/>
  <c r="DH2" i="3"/>
  <c r="DI2" i="3"/>
  <c r="DJ2" i="3" s="1"/>
  <c r="V31" i="1"/>
  <c r="AI26" i="1"/>
  <c r="CY29" i="1"/>
  <c r="X29" i="1" s="1"/>
  <c r="R26" i="7" s="1"/>
  <c r="K29" i="7" s="1"/>
  <c r="P31" i="7" s="1"/>
  <c r="CZ29" i="1"/>
  <c r="Y29" i="1" s="1"/>
  <c r="T26" i="7" s="1"/>
  <c r="K30" i="7" s="1"/>
  <c r="J31" i="7" s="1"/>
  <c r="AJ31" i="1"/>
  <c r="AX61" i="1"/>
  <c r="F38" i="1"/>
  <c r="AX26" i="1"/>
  <c r="F49" i="1"/>
  <c r="AT61" i="1"/>
  <c r="AT26" i="1"/>
  <c r="AG31" i="1"/>
  <c r="AF31" i="1"/>
  <c r="BB31" i="1"/>
  <c r="CT28" i="1"/>
  <c r="CS28" i="1"/>
  <c r="CR28" i="1"/>
  <c r="CQ28" i="1"/>
  <c r="CG26" i="1"/>
  <c r="Q28" i="1"/>
  <c r="AD31" i="1" s="1"/>
  <c r="P28" i="1"/>
  <c r="CX1" i="3"/>
  <c r="CC26" i="1"/>
  <c r="AQ31" i="1"/>
  <c r="AP31" i="1"/>
  <c r="BY26" i="1"/>
  <c r="AO31" i="1"/>
  <c r="O24" i="7" l="1"/>
  <c r="U31" i="1"/>
  <c r="F47" i="1"/>
  <c r="CY28" i="1"/>
  <c r="X28" i="1" s="1"/>
  <c r="BC61" i="1"/>
  <c r="BD26" i="1"/>
  <c r="GM29" i="1"/>
  <c r="GN29" i="1" s="1"/>
  <c r="CB31" i="1" s="1"/>
  <c r="CB26" i="1" s="1"/>
  <c r="CJ26" i="1"/>
  <c r="CI26" i="1"/>
  <c r="BD61" i="1"/>
  <c r="BD91" i="1" s="1"/>
  <c r="R31" i="1"/>
  <c r="R26" i="1" s="1"/>
  <c r="CZ28" i="1"/>
  <c r="Y28" i="1" s="1"/>
  <c r="H34" i="7"/>
  <c r="H38" i="7"/>
  <c r="AO61" i="1"/>
  <c r="F35" i="1"/>
  <c r="AO26" i="1"/>
  <c r="F41" i="1"/>
  <c r="AQ61" i="1"/>
  <c r="AQ26" i="1"/>
  <c r="DF1" i="3"/>
  <c r="DG1" i="3"/>
  <c r="DH1" i="3"/>
  <c r="DI1" i="3"/>
  <c r="DJ1" i="3" s="1"/>
  <c r="F40" i="1"/>
  <c r="AP61" i="1"/>
  <c r="AP26" i="1"/>
  <c r="F77" i="1"/>
  <c r="BC91" i="1"/>
  <c r="BC22" i="1"/>
  <c r="F54" i="1"/>
  <c r="V61" i="1"/>
  <c r="V26" i="1"/>
  <c r="AC31" i="1"/>
  <c r="CP28" i="1"/>
  <c r="O28" i="1" s="1"/>
  <c r="AG26" i="1"/>
  <c r="T31" i="1"/>
  <c r="F79" i="1"/>
  <c r="F16" i="2" s="1"/>
  <c r="AT91" i="1"/>
  <c r="AT22" i="1"/>
  <c r="AD26" i="1"/>
  <c r="Q31" i="1"/>
  <c r="W31" i="1"/>
  <c r="AJ26" i="1"/>
  <c r="U61" i="1"/>
  <c r="F53" i="1"/>
  <c r="U26" i="1"/>
  <c r="BA61" i="1"/>
  <c r="F51" i="1"/>
  <c r="BA26" i="1"/>
  <c r="F68" i="1"/>
  <c r="AX22" i="1"/>
  <c r="AX91" i="1"/>
  <c r="BB61" i="1"/>
  <c r="F44" i="1"/>
  <c r="BB26" i="1"/>
  <c r="AF26" i="1"/>
  <c r="S31" i="1"/>
  <c r="AZ61" i="1"/>
  <c r="F42" i="1"/>
  <c r="AZ26" i="1"/>
  <c r="AS31" i="1" l="1"/>
  <c r="R61" i="1"/>
  <c r="R22" i="1" s="1"/>
  <c r="AK31" i="1"/>
  <c r="R19" i="7"/>
  <c r="K21" i="7" s="1"/>
  <c r="F45" i="1"/>
  <c r="AL31" i="1"/>
  <c r="T19" i="7"/>
  <c r="K22" i="7" s="1"/>
  <c r="BD22" i="1"/>
  <c r="F86" i="1"/>
  <c r="F98" i="1"/>
  <c r="AX18" i="1"/>
  <c r="F75" i="1"/>
  <c r="GM28" i="1"/>
  <c r="AB31" i="1"/>
  <c r="AZ91" i="1"/>
  <c r="AZ22" i="1"/>
  <c r="F72" i="1"/>
  <c r="F109" i="1"/>
  <c r="AT18" i="1"/>
  <c r="F52" i="1"/>
  <c r="T61" i="1"/>
  <c r="T26" i="1"/>
  <c r="AP91" i="1"/>
  <c r="F70" i="1"/>
  <c r="G16" i="2" s="1"/>
  <c r="AP22" i="1"/>
  <c r="F81" i="1"/>
  <c r="BA22" i="1"/>
  <c r="BA91" i="1"/>
  <c r="CF31" i="1"/>
  <c r="CH31" i="1"/>
  <c r="AC26" i="1"/>
  <c r="CE31" i="1"/>
  <c r="P31" i="1"/>
  <c r="F107" i="1"/>
  <c r="BC18" i="1"/>
  <c r="U91" i="1"/>
  <c r="U22" i="1"/>
  <c r="F83" i="1"/>
  <c r="Q61" i="1"/>
  <c r="Q26" i="1"/>
  <c r="F43" i="1"/>
  <c r="F46" i="1"/>
  <c r="S61" i="1"/>
  <c r="S26" i="1"/>
  <c r="AS26" i="1"/>
  <c r="F48" i="1"/>
  <c r="AS61" i="1"/>
  <c r="F74" i="1"/>
  <c r="BB91" i="1"/>
  <c r="BB22" i="1"/>
  <c r="F116" i="1"/>
  <c r="BD18" i="1"/>
  <c r="F84" i="1"/>
  <c r="V91" i="1"/>
  <c r="V22" i="1"/>
  <c r="F71" i="1"/>
  <c r="AQ91" i="1"/>
  <c r="AQ22" i="1"/>
  <c r="F55" i="1"/>
  <c r="W61" i="1"/>
  <c r="W26" i="1"/>
  <c r="AO91" i="1"/>
  <c r="AO22" i="1"/>
  <c r="F65" i="1"/>
  <c r="J24" i="7" l="1"/>
  <c r="P24" i="7"/>
  <c r="AL26" i="1"/>
  <c r="Y31" i="1"/>
  <c r="X31" i="1"/>
  <c r="AK26" i="1"/>
  <c r="R91" i="1"/>
  <c r="F113" i="1"/>
  <c r="U18" i="1"/>
  <c r="AV31" i="1"/>
  <c r="CE26" i="1"/>
  <c r="F95" i="1"/>
  <c r="AO18" i="1"/>
  <c r="AB26" i="1"/>
  <c r="O31" i="1"/>
  <c r="F73" i="1"/>
  <c r="Q91" i="1"/>
  <c r="Q22" i="1"/>
  <c r="AP18" i="1"/>
  <c r="F100" i="1"/>
  <c r="F34" i="1"/>
  <c r="P61" i="1"/>
  <c r="P26" i="1"/>
  <c r="F85" i="1"/>
  <c r="W91" i="1"/>
  <c r="W22" i="1"/>
  <c r="F111" i="1"/>
  <c r="BA18" i="1"/>
  <c r="T91" i="1"/>
  <c r="T22" i="1"/>
  <c r="F82" i="1"/>
  <c r="F104" i="1"/>
  <c r="BB18" i="1"/>
  <c r="F78" i="1"/>
  <c r="E16" i="2" s="1"/>
  <c r="AS91" i="1"/>
  <c r="AS22" i="1"/>
  <c r="S22" i="1"/>
  <c r="F76" i="1"/>
  <c r="J16" i="2" s="1"/>
  <c r="S91" i="1"/>
  <c r="AW31" i="1"/>
  <c r="CF26" i="1"/>
  <c r="CA31" i="1"/>
  <c r="GP28" i="1"/>
  <c r="CD31" i="1" s="1"/>
  <c r="F105" i="1"/>
  <c r="R18" i="1"/>
  <c r="F114" i="1"/>
  <c r="V18" i="1"/>
  <c r="AZ18" i="1"/>
  <c r="F102" i="1"/>
  <c r="AY31" i="1"/>
  <c r="CH26" i="1"/>
  <c r="AQ18" i="1"/>
  <c r="F101" i="1"/>
  <c r="Y26" i="1" l="1"/>
  <c r="F58" i="1"/>
  <c r="Y61" i="1"/>
  <c r="X26" i="1"/>
  <c r="F57" i="1"/>
  <c r="X61" i="1"/>
  <c r="J38" i="7"/>
  <c r="J34" i="7"/>
  <c r="F64" i="1"/>
  <c r="P91" i="1"/>
  <c r="P22" i="1"/>
  <c r="F108" i="1"/>
  <c r="AS18" i="1"/>
  <c r="F103" i="1"/>
  <c r="Q18" i="1"/>
  <c r="CA26" i="1"/>
  <c r="AR31" i="1"/>
  <c r="AV61" i="1"/>
  <c r="F36" i="1"/>
  <c r="AV26" i="1"/>
  <c r="AU31" i="1"/>
  <c r="CD26" i="1"/>
  <c r="F112" i="1"/>
  <c r="T18" i="1"/>
  <c r="F115" i="1"/>
  <c r="W18" i="1"/>
  <c r="F106" i="1"/>
  <c r="S18" i="1"/>
  <c r="F33" i="1"/>
  <c r="O61" i="1"/>
  <c r="O26" i="1"/>
  <c r="AY61" i="1"/>
  <c r="F39" i="1"/>
  <c r="AY26" i="1"/>
  <c r="AW61" i="1"/>
  <c r="F37" i="1"/>
  <c r="AW26" i="1"/>
  <c r="F88" i="1" l="1"/>
  <c r="Y91" i="1"/>
  <c r="Y22" i="1"/>
  <c r="X91" i="1"/>
  <c r="F87" i="1"/>
  <c r="X22" i="1"/>
  <c r="AW22" i="1"/>
  <c r="F67" i="1"/>
  <c r="AW91" i="1"/>
  <c r="AY22" i="1"/>
  <c r="AY91" i="1"/>
  <c r="F69" i="1"/>
  <c r="AV22" i="1"/>
  <c r="AV91" i="1"/>
  <c r="F66" i="1"/>
  <c r="F50" i="1"/>
  <c r="AU61" i="1"/>
  <c r="AU26" i="1"/>
  <c r="AR26" i="1"/>
  <c r="F59" i="1"/>
  <c r="AR61" i="1"/>
  <c r="F94" i="1"/>
  <c r="P18" i="1"/>
  <c r="F63" i="1"/>
  <c r="O91" i="1"/>
  <c r="O22" i="1"/>
  <c r="Y18" i="1" l="1"/>
  <c r="F118" i="1"/>
  <c r="F117" i="1"/>
  <c r="X18" i="1"/>
  <c r="F93" i="1"/>
  <c r="O18" i="1"/>
  <c r="F80" i="1"/>
  <c r="H16" i="2" s="1"/>
  <c r="I16" i="2" s="1"/>
  <c r="N16" i="2" s="1"/>
  <c r="AU91" i="1"/>
  <c r="AU22" i="1"/>
  <c r="F99" i="1"/>
  <c r="AY18" i="1"/>
  <c r="AR91" i="1"/>
  <c r="F89" i="1"/>
  <c r="AR22" i="1"/>
  <c r="F96" i="1"/>
  <c r="AV18" i="1"/>
  <c r="F97" i="1"/>
  <c r="AW18" i="1"/>
  <c r="F119" i="1" l="1"/>
  <c r="AR18" i="1"/>
  <c r="AU18" i="1"/>
  <c r="F110" i="1"/>
</calcChain>
</file>

<file path=xl/sharedStrings.xml><?xml version="1.0" encoding="utf-8"?>
<sst xmlns="http://schemas.openxmlformats.org/spreadsheetml/2006/main" count="764" uniqueCount="157">
  <si>
    <t>Smeta.RU  (495) 974-1589</t>
  </si>
  <si>
    <t>_PS_</t>
  </si>
  <si>
    <t>Smeta.RU</t>
  </si>
  <si>
    <t/>
  </si>
  <si>
    <t>09-01-04</t>
  </si>
  <si>
    <t>09-01-04 ПНР КТПн</t>
  </si>
  <si>
    <t>Жуков</t>
  </si>
  <si>
    <t>Самсонов А.А.</t>
  </si>
  <si>
    <t>Заместитель директора по капитальному строительству</t>
  </si>
  <si>
    <t>МКС - филиал ПАО "МОЭСК"</t>
  </si>
  <si>
    <t>М.М. Короткий</t>
  </si>
  <si>
    <t>Заместитель генерального директора</t>
  </si>
  <si>
    <t>ООО "СМК "Стройкомплекс-3"</t>
  </si>
  <si>
    <t>Сметные нормы списания</t>
  </si>
  <si>
    <t>Коды ОКП для ТСН-2001 МГЭ Дополнение 79</t>
  </si>
  <si>
    <t>ТСН-2001 (МГЭ)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</si>
  <si>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</si>
  <si>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</si>
  <si>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</si>
  <si>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</si>
  <si>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</si>
  <si>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ПНР КТПн</t>
  </si>
  <si>
    <t>МСК-I-307929-2022-ЭС-ПОС</t>
  </si>
  <si>
    <t>Новый раздел</t>
  </si>
  <si>
    <t>ПНР</t>
  </si>
  <si>
    <t>1</t>
  </si>
  <si>
    <t>5.10-32-3</t>
  </si>
  <si>
    <t>Блочная комплектная трансформаторная подстанция (БКТПу) двухтрансформаторная мощностью 2х630 кВА</t>
  </si>
  <si>
    <t>1 объект</t>
  </si>
  <si>
    <t>ТСН-2001.5. Доп. 1-42. Сб. 10, т. 32, поз. 3</t>
  </si>
  <si>
    <t>Поправка: Гл.5.Прил.2.2.п.2.2.23_05.00.01.37.001 Наименование: При выполнении монтажных и пусконаладочных работ по какому-либо оборудованию одним и тем же звеном (бригадой)</t>
  </si>
  <si>
    <t>*0,8</t>
  </si>
  <si>
    <t>Пусконаладочные работы</t>
  </si>
  <si>
    <t>ТСН-2001.5. Пусконаладочные работы</t>
  </si>
  <si>
    <t>ТСН-2001.5</t>
  </si>
  <si>
    <t>Поправка: Гл.5.Прил.2.2.п.2.2.23_05.00.01.37.001</t>
  </si>
  <si>
    <t>2</t>
  </si>
  <si>
    <t>2.1-8-3</t>
  </si>
  <si>
    <t>Автолаборатории</t>
  </si>
  <si>
    <t>маш.-ч</t>
  </si>
  <si>
    <t>ТСН-2001.2. Доп. 68. п.1-8-3 (085001)</t>
  </si>
  <si>
    <t>Механизмы</t>
  </si>
  <si>
    <t>ТСН-2001.2. Сметные цены эксплуатации машин и механизмов</t>
  </si>
  <si>
    <t>ТСН-2001.2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</si>
  <si>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</si>
  <si>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</si>
  <si>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</si>
  <si>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</si>
  <si>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</si>
  <si>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</si>
  <si>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</si>
  <si>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</si>
  <si>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</si>
  <si>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</si>
  <si>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</si>
  <si>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</si>
  <si>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</si>
  <si>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</si>
  <si>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</si>
  <si>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</si>
  <si>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</si>
  <si>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</si>
  <si>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</si>
  <si>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</si>
  <si>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</si>
  <si>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</si>
  <si>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</si>
  <si>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</si>
  <si>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</si>
  <si>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</si>
  <si>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</si>
  <si>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</si>
  <si>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</si>
  <si>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</si>
  <si>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</si>
  <si>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</si>
  <si>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</si>
  <si>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</si>
  <si>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</si>
  <si>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</si>
  <si>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</si>
  <si>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</si>
  <si>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</si>
  <si>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</si>
  <si>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</si>
  <si>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</si>
  <si>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</si>
  <si>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</si>
  <si>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</si>
  <si>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</si>
  <si>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</si>
  <si>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</si>
  <si>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</si>
  <si>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</si>
  <si>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</si>
  <si>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</si>
  <si>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</si>
  <si>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</si>
  <si>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</si>
  <si>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</si>
  <si>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</si>
  <si>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</si>
  <si>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</si>
  <si>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</si>
  <si>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</si>
  <si>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</si>
  <si>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</si>
  <si>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</si>
  <si>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</si>
  <si>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</si>
  <si>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Уровень цен</t>
  </si>
  <si>
    <t>Сборник индексов</t>
  </si>
  <si>
    <t>Коэффициенты к ТСН-2001 МГЭ Дополнение 79, строительство</t>
  </si>
  <si>
    <t>218</t>
  </si>
  <si>
    <t>_OBSM_</t>
  </si>
  <si>
    <t>9999990008</t>
  </si>
  <si>
    <t>Трудозатраты рабочих</t>
  </si>
  <si>
    <t>чел.-ч.</t>
  </si>
  <si>
    <t>9999990009</t>
  </si>
  <si>
    <t>Гл.5.Прил.2.2.п.2.2.23_05.00.01.37.001</t>
  </si>
  <si>
    <t>При выполнении монтажных и пусконаладочных работ по какому-либо оборудованию одним и тем же звеном (бригадой)</t>
  </si>
  <si>
    <t>Глава 5</t>
  </si>
  <si>
    <t>Реконструкция ТП-10/0,4кВ с установкой тр-ов 2х1250кВА взамен 2х1000кВА, со строительством 2КЛ-6кВ  направлением ТП-10/0,4кВ № 323 - ТП-6/0,4кВ № 4006, с переводом 13КЛ-0,4кВ из ликвид-ой КТПн-6/0,4кВ в ТП-10/0,4кВ, в  т.ч. ПИР: г.Москва, ул.Барклая, вблизи д.1Ж.</t>
  </si>
  <si>
    <t>Общая стоимость работ: 4962830,31 Период: 0 Нормативная база: ТСН-2001 АРПС от 15.07.2011  В смете учтены:  Поправочные коэффициенты:  к основной заработной плате К - 1,38,  к эксплуатации машин К - 1,38.  В стоимости оборудования учтены транспортные и  заготовительно-складские расходы в размере 3 и 1,2  (4,2) %  (ТСН-2001.13, ОП пп. 3.1.1 и 4.2)</t>
  </si>
  <si>
    <t>(наименование стройки и/или объекта)</t>
  </si>
  <si>
    <t>(наименование работ и затрат)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</si>
  <si>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</si>
  <si>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</si>
  <si>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</si>
  <si>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</si>
  <si>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</si>
  <si>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</si>
  <si>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</si>
  <si>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</si>
  <si>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</si>
  <si>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</si>
  <si>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</si>
  <si>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</si>
  <si>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Реконструкция ТП-10/0,4кВ с установкой тр-ов 2х1250кВА взамен 2х1000кВА, со строительством 2КЛ-6кВ  направлением ТП-10/0,4кВ № 323 - ТП-6/0,4кВ № 4006, с переводом 13КЛ-0,4кВ из ликвид-ой КТПн-6/0,4кВ в ТП-10/0,4кВ, в  т.ч. ПИР: г.Москва, ул.Барклая, вблизи д.1Ж.. 09-01-04 ПНР КТПн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</si>
  <si>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</si>
  <si>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</si>
  <si>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r>
      <t>5.10-32-3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</si>
  <si>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</si>
  <si>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</si>
  <si>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</si>
  <si>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</si>
  <si>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</si>
  <si>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</si>
  <si>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</si>
  <si>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t>ЭМ</t>
  </si>
  <si>
    <t>в т.ч. ЗПМ</t>
  </si>
  <si>
    <t xml:space="preserve">   Итого по ТСН-2001.16</t>
  </si>
  <si>
    <t xml:space="preserve">   Итого возвратных сумм</t>
  </si>
  <si>
    <t xml:space="preserve">Составил   </t>
  </si>
  <si>
    <t>(должность, подпись, инициалы, фамилия)</t>
  </si>
  <si>
    <t xml:space="preserve">Проверил   </t>
  </si>
  <si>
    <t>Кашиева У.Х.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</si>
</sst>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left" wrapText="1"/>
    </xf>
    <xf numFmtId="0" fontId="14" fillId="0" borderId="0" xfId="0" applyFont="1"/>
    <xf numFmtId="164" fontId="10" fillId="0" borderId="0" xfId="0" applyNumberFormat="1" applyFont="1"/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6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164" fontId="16" fillId="0" borderId="0" xfId="0" applyNumberFormat="1" applyFont="1" applyAlignment="1">
      <alignment horizontal="right"/>
    </xf>
    <xf numFmtId="0" fontId="10" fillId="0" borderId="1" xfId="0" applyFont="1" applyBorder="1"/>
    <xf numFmtId="0" fontId="9" fillId="0" borderId="2" xfId="0" applyFont="1" applyBorder="1" applyAlignment="1">
      <alignment horizont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164" fontId="14" fillId="0" borderId="2" xfId="0" applyNumberFormat="1" applyFont="1" applyBorder="1" applyAlignment="1">
      <alignment horizontal="right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right"/>
    </xf>
    <xf numFmtId="0" fontId="15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</cellXfs>
  <cellStyles count="2">
    <cellStyle name="Обычный" xfId="0" builtinId="0"/>
    <cellStyle name="Обычный 4" xfId="1" xr:uid="{FCCC1A41-FAF1-4017-8B37-C40CFB36D8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22B67-7543-4670-887E-EB624B1F3AFC}">
  <sheetPr>
    <pageSetUpPr fitToPage="1"/>
  </sheetPr>
  <dimension ref="A1:AP47"/>
  <sheetViews>
    <sheetView tabSelected="1" view="pageBreakPreview" topLeftCell="A25" zoomScaleNormal="100" zoomScaleSheetLayoutView="100" workbookViewId="0">
      <selection activeCell="A4" sqref="A4:K4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11" max="11" width="11.28515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39" t="s">
        <v>137</v>
      </c>
      <c r="K2" s="39"/>
    </row>
    <row r="3" spans="1:42" ht="47.25" x14ac:dyDescent="0.25">
      <c r="A3" s="41" t="s">
        <v>122</v>
      </c>
      <c r="B3" s="41"/>
      <c r="C3" s="41"/>
      <c r="D3" s="41"/>
      <c r="E3" s="41"/>
      <c r="F3" s="41"/>
      <c r="G3" s="41"/>
      <c r="H3" s="41"/>
      <c r="I3" s="41"/>
      <c r="J3" s="41"/>
      <c r="K3" s="41"/>
      <c r="AP3" s="16" t="s">
        <v>138</v>
      </c>
    </row>
    <row r="4" spans="1:42" x14ac:dyDescent="0.2">
      <c r="A4" s="31" t="s">
        <v>124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41" t="str">
        <f>CONCATENATE( "ЛОКАЛЬНЫЙ СМЕТНЫЙ РАСЧЕТ № ",IF(Source!F20&lt;&gt;"Новая локальная смета", Source!F20, ""))</f>
        <v>ЛОКАЛЬНЫЙ СМЕТНЫЙ РАСЧЕТ № 09-01-04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42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42" ht="18" x14ac:dyDescent="0.25">
      <c r="A8" s="43" t="str">
        <f>IF(Source!G20&lt;&gt;"Новая локальная смета", Source!G20, "")</f>
        <v>ПНР КТПн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42" x14ac:dyDescent="0.2">
      <c r="A9" s="44" t="s">
        <v>125</v>
      </c>
      <c r="B9" s="45"/>
      <c r="C9" s="45"/>
      <c r="D9" s="45"/>
      <c r="E9" s="45"/>
      <c r="F9" s="45"/>
      <c r="G9" s="45"/>
      <c r="H9" s="45"/>
      <c r="I9" s="45"/>
      <c r="J9" s="45"/>
      <c r="K9" s="45"/>
    </row>
    <row r="10" spans="1:42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42" ht="14.25" x14ac:dyDescent="0.2">
      <c r="A11" s="38" t="str">
        <f>CONCATENATE( "Основание: чертежи № ", Source!J20)</f>
        <v>Основание: чертежи № МСК-I-307929-2022-ЭС-ПОС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</row>
    <row r="12" spans="1:42" ht="14.2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42" ht="14.25" x14ac:dyDescent="0.2">
      <c r="A13" s="9" t="s">
        <v>139</v>
      </c>
      <c r="B13" s="9"/>
      <c r="C13" s="9"/>
      <c r="D13" s="9"/>
      <c r="E13" s="9"/>
      <c r="F13" s="13"/>
      <c r="G13" s="13"/>
      <c r="H13" s="13"/>
      <c r="I13" s="12"/>
      <c r="J13" s="12"/>
      <c r="K13" s="9"/>
    </row>
    <row r="14" spans="1:42" ht="28.5" x14ac:dyDescent="0.2">
      <c r="A14" s="38" t="s">
        <v>140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AP14" s="17" t="s">
        <v>140</v>
      </c>
    </row>
    <row r="15" spans="1:42" ht="114" x14ac:dyDescent="0.2">
      <c r="A15" s="14" t="s">
        <v>126</v>
      </c>
      <c r="B15" s="14" t="s">
        <v>127</v>
      </c>
      <c r="C15" s="14" t="s">
        <v>128</v>
      </c>
      <c r="D15" s="14" t="s">
        <v>129</v>
      </c>
      <c r="E15" s="14" t="s">
        <v>130</v>
      </c>
      <c r="F15" s="14" t="s">
        <v>131</v>
      </c>
      <c r="G15" s="15" t="s">
        <v>132</v>
      </c>
      <c r="H15" s="15" t="s">
        <v>133</v>
      </c>
      <c r="I15" s="14" t="s">
        <v>134</v>
      </c>
      <c r="J15" s="14" t="s">
        <v>135</v>
      </c>
      <c r="K15" s="14" t="s">
        <v>136</v>
      </c>
    </row>
    <row r="16" spans="1:42" ht="14.25" x14ac:dyDescent="0.2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</row>
    <row r="18" spans="1:35" ht="16.5" x14ac:dyDescent="0.25">
      <c r="A18" s="40" t="str">
        <f>CONCATENATE("Раздел: ",IF(Source!G24&lt;&gt;"Новый раздел", Source!G24, ""))</f>
        <v>Раздел: ПНР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</row>
    <row r="19" spans="1:35" ht="78" x14ac:dyDescent="0.2">
      <c r="A19" s="18">
        <v>1</v>
      </c>
      <c r="B19" s="18" t="s">
        <v>141</v>
      </c>
      <c r="C19" s="18" t="s">
        <v>27</v>
      </c>
      <c r="D19" s="20" t="str">
        <f>Source!H28</f>
        <v>1 объект</v>
      </c>
      <c r="E19" s="19">
        <f>Source!I28</f>
        <v>1</v>
      </c>
      <c r="F19" s="22"/>
      <c r="G19" s="21"/>
      <c r="H19" s="19"/>
      <c r="I19" s="22"/>
      <c r="J19" s="19"/>
      <c r="K19" s="22"/>
      <c r="Q19">
        <f>ROUND((Source!BZ28/100)*ROUND((ROUND((Source!AF28*Source!AV28*Source!I28),2)),2), 2)</f>
        <v>4282.12</v>
      </c>
      <c r="R19">
        <f>Source!X28</f>
        <v>238385.68</v>
      </c>
      <c r="S19">
        <f>ROUND((Source!CA28/100)*ROUND((ROUND((Source!AF28*Source!AV28*Source!I28),2)),2), 2)</f>
        <v>2083.19</v>
      </c>
      <c r="T19">
        <f>Source!Y28</f>
        <v>115971.41</v>
      </c>
      <c r="U19">
        <f>ROUND((175/100)*ROUND((ROUND((Source!AE28*Source!AV28*Source!I28),2)),2), 2)</f>
        <v>0</v>
      </c>
      <c r="V19">
        <f>ROUND((0/100)*ROUND(ROUND((ROUND((Source!AE28*Source!AV28*Source!I28),2)*Source!BS28),2), 2), 2)</f>
        <v>0</v>
      </c>
      <c r="AI19">
        <v>0</v>
      </c>
    </row>
    <row r="20" spans="1:35" ht="14.25" x14ac:dyDescent="0.2">
      <c r="A20" s="18"/>
      <c r="B20" s="18"/>
      <c r="C20" s="18" t="s">
        <v>142</v>
      </c>
      <c r="D20" s="20"/>
      <c r="E20" s="19"/>
      <c r="F20" s="22">
        <f>Source!AO28</f>
        <v>7233.31</v>
      </c>
      <c r="G20" s="21" t="str">
        <f>Source!DG28</f>
        <v>*0,8</v>
      </c>
      <c r="H20" s="19">
        <f>Source!AV28</f>
        <v>1</v>
      </c>
      <c r="I20" s="22">
        <f>ROUND((ROUND((Source!AF28*Source!AV28*Source!I28),2)),2)</f>
        <v>5786.65</v>
      </c>
      <c r="J20" s="19">
        <f>IF(Source!BA28&lt;&gt; 0, Source!BA28, 1)</f>
        <v>55.67</v>
      </c>
      <c r="K20" s="22">
        <f>Source!S28</f>
        <v>322142.81</v>
      </c>
      <c r="W20">
        <f>I20</f>
        <v>5786.65</v>
      </c>
    </row>
    <row r="21" spans="1:35" ht="14.25" x14ac:dyDescent="0.2">
      <c r="A21" s="18"/>
      <c r="B21" s="18"/>
      <c r="C21" s="18" t="s">
        <v>143</v>
      </c>
      <c r="D21" s="20" t="s">
        <v>144</v>
      </c>
      <c r="E21" s="19">
        <f>Source!BZ28</f>
        <v>74</v>
      </c>
      <c r="F21" s="22"/>
      <c r="G21" s="21"/>
      <c r="H21" s="19"/>
      <c r="I21" s="22">
        <f>SUM(Q19:Q20)</f>
        <v>4282.12</v>
      </c>
      <c r="J21" s="19">
        <f>Source!AT28</f>
        <v>74</v>
      </c>
      <c r="K21" s="22">
        <f>SUM(R19:R20)</f>
        <v>238385.68</v>
      </c>
    </row>
    <row r="22" spans="1:35" ht="14.25" x14ac:dyDescent="0.2">
      <c r="A22" s="18"/>
      <c r="B22" s="18"/>
      <c r="C22" s="18" t="s">
        <v>145</v>
      </c>
      <c r="D22" s="20" t="s">
        <v>144</v>
      </c>
      <c r="E22" s="19">
        <f>Source!CA28</f>
        <v>36</v>
      </c>
      <c r="F22" s="22"/>
      <c r="G22" s="21"/>
      <c r="H22" s="19"/>
      <c r="I22" s="22">
        <f>SUM(S19:S21)</f>
        <v>2083.19</v>
      </c>
      <c r="J22" s="19">
        <f>Source!AU28</f>
        <v>36</v>
      </c>
      <c r="K22" s="22">
        <f>SUM(T19:T21)</f>
        <v>115971.41</v>
      </c>
    </row>
    <row r="23" spans="1:35" ht="14.25" x14ac:dyDescent="0.2">
      <c r="A23" s="24"/>
      <c r="B23" s="24"/>
      <c r="C23" s="24" t="s">
        <v>146</v>
      </c>
      <c r="D23" s="25" t="s">
        <v>147</v>
      </c>
      <c r="E23" s="26">
        <f>Source!AQ28</f>
        <v>454</v>
      </c>
      <c r="F23" s="27"/>
      <c r="G23" s="28" t="str">
        <f>Source!DI28</f>
        <v>*0,8</v>
      </c>
      <c r="H23" s="26">
        <f>Source!AV28</f>
        <v>1</v>
      </c>
      <c r="I23" s="27">
        <f>Source!U28</f>
        <v>363.20000000000005</v>
      </c>
      <c r="J23" s="26"/>
      <c r="K23" s="27"/>
      <c r="AB23" s="23">
        <f>I23</f>
        <v>363.20000000000005</v>
      </c>
    </row>
    <row r="24" spans="1:35" ht="15" x14ac:dyDescent="0.25">
      <c r="C24" s="11" t="s">
        <v>148</v>
      </c>
      <c r="H24" s="37">
        <f>I20+I21+I22+0</f>
        <v>12151.960000000001</v>
      </c>
      <c r="I24" s="37"/>
      <c r="J24" s="37">
        <f>K20+K21+K22+0</f>
        <v>676499.9</v>
      </c>
      <c r="K24" s="37"/>
      <c r="O24" s="23">
        <f>I20+I21+I22+0</f>
        <v>12151.960000000001</v>
      </c>
      <c r="P24" s="23">
        <f>K20+K21+K22+0</f>
        <v>676499.9</v>
      </c>
      <c r="X24">
        <f>IF(Source!BI28&lt;=1,I20+I21+I22-0, 0)</f>
        <v>0</v>
      </c>
      <c r="Y24">
        <f>IF(Source!BI28=2,I20+I21+I22-0, 0)</f>
        <v>0</v>
      </c>
      <c r="Z24">
        <f>IF(Source!BI28=3,I20+I21+I22-0, 0)</f>
        <v>0</v>
      </c>
      <c r="AA24">
        <f>IF(Source!BI28=4,I20+I21+I22,0)</f>
        <v>12151.960000000001</v>
      </c>
    </row>
    <row r="26" spans="1:35" ht="14.25" x14ac:dyDescent="0.2">
      <c r="A26" s="18">
        <v>2</v>
      </c>
      <c r="B26" s="18" t="str">
        <f>Source!F29</f>
        <v>2.1-8-3</v>
      </c>
      <c r="C26" s="18" t="s">
        <v>38</v>
      </c>
      <c r="D26" s="20" t="str">
        <f>Source!H29</f>
        <v>маш.-ч</v>
      </c>
      <c r="E26" s="19">
        <f>Source!I29</f>
        <v>8</v>
      </c>
      <c r="F26" s="22"/>
      <c r="G26" s="21"/>
      <c r="H26" s="19"/>
      <c r="I26" s="22"/>
      <c r="J26" s="19"/>
      <c r="K26" s="22"/>
      <c r="Q26">
        <f>ROUND((Source!BZ29/100)*ROUND((ROUND((Source!AF29*Source!AV29*Source!I29),2)),2), 2)</f>
        <v>0</v>
      </c>
      <c r="R26">
        <f>Source!X29</f>
        <v>5339.42</v>
      </c>
      <c r="S26">
        <f>ROUND((Source!CA29/100)*ROUND((ROUND((Source!AF29*Source!AV29*Source!I29),2)),2), 2)</f>
        <v>0</v>
      </c>
      <c r="T26">
        <f>Source!Y29</f>
        <v>3653.29</v>
      </c>
      <c r="U26">
        <f>ROUND((175/100)*ROUND((ROUND((Source!AE29*Source!AV29*Source!I29),2)),2), 2)</f>
        <v>176.68</v>
      </c>
      <c r="V26">
        <f>ROUND((0/100)*ROUND(ROUND((ROUND((Source!AE29*Source!AV29*Source!I29),2)*Source!BS29),2), 2), 2)</f>
        <v>0</v>
      </c>
      <c r="AI26">
        <v>2</v>
      </c>
    </row>
    <row r="27" spans="1:35" ht="14.25" x14ac:dyDescent="0.2">
      <c r="A27" s="18"/>
      <c r="B27" s="18"/>
      <c r="C27" s="18" t="s">
        <v>149</v>
      </c>
      <c r="D27" s="20"/>
      <c r="E27" s="19"/>
      <c r="F27" s="22">
        <f>Source!AM29</f>
        <v>247.38</v>
      </c>
      <c r="G27" s="21" t="str">
        <f>Source!DE29</f>
        <v/>
      </c>
      <c r="H27" s="19">
        <f>Source!AV29</f>
        <v>1</v>
      </c>
      <c r="I27" s="22">
        <f>(ROUND((ROUND(((Source!ET29)*Source!AV29*Source!I29),2)),2)+ROUND((ROUND(((Source!AE29-(Source!EU29))*Source!AV29*Source!I29),2)),2))</f>
        <v>1979.04</v>
      </c>
      <c r="J27" s="19">
        <f>IF(Source!BB29&lt;&gt; 0, Source!BB29, 1)</f>
        <v>11.64</v>
      </c>
      <c r="K27" s="22">
        <f>Source!Q29</f>
        <v>23036.03</v>
      </c>
    </row>
    <row r="28" spans="1:35" ht="14.25" x14ac:dyDescent="0.2">
      <c r="A28" s="18"/>
      <c r="B28" s="18"/>
      <c r="C28" s="18" t="s">
        <v>150</v>
      </c>
      <c r="D28" s="20"/>
      <c r="E28" s="19"/>
      <c r="F28" s="22">
        <f>Source!AN29</f>
        <v>12.62</v>
      </c>
      <c r="G28" s="21" t="str">
        <f>Source!DF29</f>
        <v/>
      </c>
      <c r="H28" s="19">
        <f>Source!AV29</f>
        <v>1</v>
      </c>
      <c r="I28" s="29">
        <f>ROUND((ROUND((Source!AE29*Source!AV29*Source!I29),2)),2)</f>
        <v>100.96</v>
      </c>
      <c r="J28" s="19">
        <f>IF(Source!BS29&lt;&gt; 0, Source!BS29, 1)</f>
        <v>55.67</v>
      </c>
      <c r="K28" s="29">
        <f>Source!R29</f>
        <v>5620.44</v>
      </c>
      <c r="W28">
        <f>I28</f>
        <v>100.96</v>
      </c>
    </row>
    <row r="29" spans="1:35" ht="14.25" x14ac:dyDescent="0.2">
      <c r="A29" s="18"/>
      <c r="B29" s="18"/>
      <c r="C29" s="18" t="s">
        <v>143</v>
      </c>
      <c r="D29" s="20" t="s">
        <v>144</v>
      </c>
      <c r="E29" s="19">
        <f>Source!BZ29</f>
        <v>95</v>
      </c>
      <c r="F29" s="22"/>
      <c r="G29" s="21"/>
      <c r="H29" s="19"/>
      <c r="I29" s="22">
        <f>SUM(Q26:Q28)</f>
        <v>0</v>
      </c>
      <c r="J29" s="19">
        <f>Source!AT29</f>
        <v>95</v>
      </c>
      <c r="K29" s="22">
        <f>SUM(R26:R28)</f>
        <v>5339.42</v>
      </c>
    </row>
    <row r="30" spans="1:35" ht="14.25" x14ac:dyDescent="0.2">
      <c r="A30" s="24"/>
      <c r="B30" s="24"/>
      <c r="C30" s="24" t="s">
        <v>145</v>
      </c>
      <c r="D30" s="25" t="s">
        <v>144</v>
      </c>
      <c r="E30" s="26">
        <f>Source!CA29</f>
        <v>65</v>
      </c>
      <c r="F30" s="27"/>
      <c r="G30" s="28"/>
      <c r="H30" s="26"/>
      <c r="I30" s="27">
        <f>SUM(S26:S29)</f>
        <v>0</v>
      </c>
      <c r="J30" s="26">
        <f>Source!AU29</f>
        <v>65</v>
      </c>
      <c r="K30" s="27">
        <f>SUM(T26:T29)</f>
        <v>3653.29</v>
      </c>
    </row>
    <row r="31" spans="1:35" ht="15" x14ac:dyDescent="0.25">
      <c r="C31" s="11" t="s">
        <v>148</v>
      </c>
      <c r="H31" s="37">
        <f>I27+I29+I30+0</f>
        <v>1979.04</v>
      </c>
      <c r="I31" s="37"/>
      <c r="J31" s="37">
        <f>K27+K29+K30+0</f>
        <v>32028.739999999998</v>
      </c>
      <c r="K31" s="37"/>
      <c r="O31" s="23">
        <f>I27+I29+I30+0</f>
        <v>1979.04</v>
      </c>
      <c r="P31" s="23">
        <f>K27+K29+K30+0</f>
        <v>32028.739999999998</v>
      </c>
      <c r="X31">
        <f>IF(Source!BI29&lt;=1,I27+I29+I30-0, 0)</f>
        <v>1979.04</v>
      </c>
      <c r="Y31">
        <f>IF(Source!BI29=2,I27+I29+I30-0, 0)</f>
        <v>0</v>
      </c>
      <c r="Z31">
        <f>IF(Source!BI29=3,I27+I29+I30-0, 0)</f>
        <v>0</v>
      </c>
      <c r="AA31">
        <f>IF(Source!BI29=4,I27+I29+I30,0)</f>
        <v>0</v>
      </c>
    </row>
    <row r="34" spans="1:11" ht="15" x14ac:dyDescent="0.25">
      <c r="A34" s="34" t="str">
        <f>CONCATENATE("Итого по разделу: ",IF(Source!G31&lt;&gt;"Новый раздел", Source!G31, ""))</f>
        <v>Итого по разделу: ПНР</v>
      </c>
      <c r="B34" s="34"/>
      <c r="C34" s="34"/>
      <c r="D34" s="34"/>
      <c r="E34" s="34"/>
      <c r="F34" s="34"/>
      <c r="G34" s="34"/>
      <c r="H34" s="35">
        <f>SUM(O18:O33)</f>
        <v>14131</v>
      </c>
      <c r="I34" s="36"/>
      <c r="J34" s="35">
        <f>SUM(P18:P33)</f>
        <v>708528.64000000001</v>
      </c>
      <c r="K34" s="36"/>
    </row>
    <row r="35" spans="1:11" hidden="1" x14ac:dyDescent="0.2">
      <c r="A35" t="s">
        <v>151</v>
      </c>
      <c r="H35">
        <f>SUM(AC18:AC34)</f>
        <v>0</v>
      </c>
      <c r="J35">
        <f>SUM(AD18:AD34)</f>
        <v>0</v>
      </c>
    </row>
    <row r="36" spans="1:11" hidden="1" x14ac:dyDescent="0.2">
      <c r="A36" t="s">
        <v>152</v>
      </c>
      <c r="H36">
        <f>SUM(AE18:AE35)</f>
        <v>0</v>
      </c>
      <c r="J36">
        <f>SUM(AF18:AF35)</f>
        <v>0</v>
      </c>
    </row>
    <row r="38" spans="1:11" ht="15" x14ac:dyDescent="0.25">
      <c r="A38" s="34" t="str">
        <f>CONCATENATE("Итого по локальной смете: ",IF(Source!G61&lt;&gt;"Новая локальная смета", Source!G61, ""))</f>
        <v>Итого по локальной смете: ПНР КТПн</v>
      </c>
      <c r="B38" s="34"/>
      <c r="C38" s="34"/>
      <c r="D38" s="34"/>
      <c r="E38" s="34"/>
      <c r="F38" s="34"/>
      <c r="G38" s="34"/>
      <c r="H38" s="35">
        <f>SUM(O17:O37)</f>
        <v>14131</v>
      </c>
      <c r="I38" s="36"/>
      <c r="J38" s="35">
        <f>SUM(P17:P37)</f>
        <v>708528.64000000001</v>
      </c>
      <c r="K38" s="36"/>
    </row>
    <row r="39" spans="1:11" hidden="1" x14ac:dyDescent="0.2">
      <c r="A39" t="s">
        <v>151</v>
      </c>
      <c r="H39">
        <f>SUM(AC17:AC38)</f>
        <v>0</v>
      </c>
      <c r="J39">
        <f>SUM(AD17:AD38)</f>
        <v>0</v>
      </c>
    </row>
    <row r="40" spans="1:11" hidden="1" x14ac:dyDescent="0.2">
      <c r="A40" t="s">
        <v>152</v>
      </c>
      <c r="H40">
        <f>SUM(AE17:AE39)</f>
        <v>0</v>
      </c>
      <c r="J40">
        <f>SUM(AF17:AF39)</f>
        <v>0</v>
      </c>
    </row>
    <row r="43" spans="1:11" ht="14.25" x14ac:dyDescent="0.2">
      <c r="A43" s="32" t="s">
        <v>153</v>
      </c>
      <c r="B43" s="32"/>
      <c r="C43" s="30" t="str">
        <f>IF(Source!AC12&lt;&gt;"", Source!AC12," ")</f>
        <v xml:space="preserve"> </v>
      </c>
      <c r="D43" s="30"/>
      <c r="E43" s="30"/>
      <c r="F43" s="30"/>
      <c r="G43" s="30"/>
      <c r="H43" s="33" t="s">
        <v>156</v>
      </c>
      <c r="I43" s="33"/>
      <c r="J43" s="33"/>
      <c r="K43" s="33"/>
    </row>
    <row r="44" spans="1:11" ht="14.25" x14ac:dyDescent="0.2">
      <c r="A44" s="9"/>
      <c r="B44" s="9"/>
      <c r="C44" s="31" t="s">
        <v>154</v>
      </c>
      <c r="D44" s="31"/>
      <c r="E44" s="31"/>
      <c r="F44" s="31"/>
      <c r="G44" s="31"/>
      <c r="H44" s="9"/>
      <c r="I44" s="9"/>
      <c r="J44" s="9"/>
      <c r="K44" s="9"/>
    </row>
    <row r="45" spans="1:11" ht="14.25" x14ac:dyDescent="0.2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</row>
    <row r="46" spans="1:11" ht="14.25" x14ac:dyDescent="0.2">
      <c r="A46" s="32" t="s">
        <v>155</v>
      </c>
      <c r="B46" s="32"/>
      <c r="C46" s="30" t="str">
        <f>IF(Source!AE12&lt;&gt;"", Source!AE12," ")</f>
        <v xml:space="preserve"> </v>
      </c>
      <c r="D46" s="30"/>
      <c r="E46" s="30"/>
      <c r="F46" s="30"/>
      <c r="G46" s="30"/>
      <c r="H46" s="33"/>
      <c r="I46" s="33"/>
      <c r="J46" s="33"/>
      <c r="K46" s="33"/>
    </row>
    <row r="47" spans="1:11" ht="14.25" x14ac:dyDescent="0.2">
      <c r="A47" s="9"/>
      <c r="B47" s="9"/>
      <c r="C47" s="31" t="s">
        <v>154</v>
      </c>
      <c r="D47" s="31"/>
      <c r="E47" s="31"/>
      <c r="F47" s="31"/>
      <c r="G47" s="31"/>
      <c r="H47" s="9"/>
      <c r="I47" s="9"/>
      <c r="J47" s="9"/>
      <c r="K47" s="9"/>
    </row>
  </sheetData>
  <mergeCells count="25">
    <mergeCell ref="A14:K14"/>
    <mergeCell ref="J2:K2"/>
    <mergeCell ref="A18:K18"/>
    <mergeCell ref="A3:K3"/>
    <mergeCell ref="A4:K4"/>
    <mergeCell ref="A6:K6"/>
    <mergeCell ref="A8:K8"/>
    <mergeCell ref="A9:K9"/>
    <mergeCell ref="A11:K11"/>
    <mergeCell ref="H24:I24"/>
    <mergeCell ref="J24:K24"/>
    <mergeCell ref="H31:I31"/>
    <mergeCell ref="J31:K31"/>
    <mergeCell ref="J34:K34"/>
    <mergeCell ref="H34:I34"/>
    <mergeCell ref="C44:G44"/>
    <mergeCell ref="A46:B46"/>
    <mergeCell ref="H46:K46"/>
    <mergeCell ref="C47:G47"/>
    <mergeCell ref="A34:G34"/>
    <mergeCell ref="J38:K38"/>
    <mergeCell ref="H38:I38"/>
    <mergeCell ref="A38:G38"/>
    <mergeCell ref="A43:B43"/>
    <mergeCell ref="H43:K43"/>
  </mergeCells>
  <pageMargins left="0.4" right="0.2" top="0.2" bottom="0.4" header="0.2" footer="0.2"/>
  <pageSetup paperSize="9" scale="74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E7554-5604-4BBA-8FC0-9B3120083236}">
  <dimension ref="A1:IK138"/>
  <sheetViews>
    <sheetView workbookViewId="0">
      <selection activeCell="A134" sqref="A134:AX13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122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133</v>
      </c>
      <c r="C12" s="1">
        <v>0</v>
      </c>
      <c r="D12" s="1">
        <f>ROW(A91)</f>
        <v>91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123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6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B91</f>
        <v>133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09-01-04</v>
      </c>
      <c r="G18" s="2" t="str">
        <f t="shared" si="0"/>
        <v>09-01-04 ПНР КТПн</v>
      </c>
      <c r="H18" s="2"/>
      <c r="I18" s="2"/>
      <c r="J18" s="2"/>
      <c r="K18" s="2"/>
      <c r="L18" s="2"/>
      <c r="M18" s="2"/>
      <c r="N18" s="2"/>
      <c r="O18" s="2">
        <f t="shared" ref="O18:AT18" si="1">O91</f>
        <v>345178.84</v>
      </c>
      <c r="P18" s="2">
        <f t="shared" si="1"/>
        <v>0</v>
      </c>
      <c r="Q18" s="2">
        <f t="shared" si="1"/>
        <v>23036.03</v>
      </c>
      <c r="R18" s="2">
        <f t="shared" si="1"/>
        <v>5620.44</v>
      </c>
      <c r="S18" s="2">
        <f t="shared" si="1"/>
        <v>322142.81</v>
      </c>
      <c r="T18" s="2">
        <f t="shared" si="1"/>
        <v>0</v>
      </c>
      <c r="U18" s="2">
        <f t="shared" si="1"/>
        <v>363.20000000000005</v>
      </c>
      <c r="V18" s="2">
        <f t="shared" si="1"/>
        <v>0</v>
      </c>
      <c r="W18" s="2">
        <f t="shared" si="1"/>
        <v>0</v>
      </c>
      <c r="X18" s="2">
        <f t="shared" si="1"/>
        <v>243725.1</v>
      </c>
      <c r="Y18" s="2">
        <f t="shared" si="1"/>
        <v>119624.7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708528.64000000001</v>
      </c>
      <c r="AS18" s="2">
        <f t="shared" si="1"/>
        <v>32028.74</v>
      </c>
      <c r="AT18" s="2">
        <f t="shared" si="1"/>
        <v>0</v>
      </c>
      <c r="AU18" s="2">
        <f t="shared" ref="AU18:BZ18" si="2">AU91</f>
        <v>676499.9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ROW(A61)</f>
        <v>61</v>
      </c>
      <c r="E20" s="1"/>
      <c r="F20" s="1" t="s">
        <v>4</v>
      </c>
      <c r="G20" s="1" t="s">
        <v>21</v>
      </c>
      <c r="H20" s="1" t="s">
        <v>3</v>
      </c>
      <c r="I20" s="1">
        <v>0</v>
      </c>
      <c r="J20" s="1" t="s">
        <v>22</v>
      </c>
      <c r="K20" s="1">
        <v>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09-01-04</v>
      </c>
      <c r="G22" s="2" t="str">
        <f t="shared" si="7"/>
        <v>ПНР КТПн</v>
      </c>
      <c r="H22" s="2"/>
      <c r="I22" s="2"/>
      <c r="J22" s="2"/>
      <c r="K22" s="2"/>
      <c r="L22" s="2"/>
      <c r="M22" s="2"/>
      <c r="N22" s="2"/>
      <c r="O22" s="2">
        <f t="shared" ref="O22:AT22" si="8">O61</f>
        <v>345178.84</v>
      </c>
      <c r="P22" s="2">
        <f t="shared" si="8"/>
        <v>0</v>
      </c>
      <c r="Q22" s="2">
        <f t="shared" si="8"/>
        <v>23036.03</v>
      </c>
      <c r="R22" s="2">
        <f t="shared" si="8"/>
        <v>5620.44</v>
      </c>
      <c r="S22" s="2">
        <f t="shared" si="8"/>
        <v>322142.81</v>
      </c>
      <c r="T22" s="2">
        <f t="shared" si="8"/>
        <v>0</v>
      </c>
      <c r="U22" s="2">
        <f t="shared" si="8"/>
        <v>363.20000000000005</v>
      </c>
      <c r="V22" s="2">
        <f t="shared" si="8"/>
        <v>0</v>
      </c>
      <c r="W22" s="2">
        <f t="shared" si="8"/>
        <v>0</v>
      </c>
      <c r="X22" s="2">
        <f t="shared" si="8"/>
        <v>243725.1</v>
      </c>
      <c r="Y22" s="2">
        <f t="shared" si="8"/>
        <v>119624.7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708528.64000000001</v>
      </c>
      <c r="AS22" s="2">
        <f t="shared" si="8"/>
        <v>32028.74</v>
      </c>
      <c r="AT22" s="2">
        <f t="shared" si="8"/>
        <v>0</v>
      </c>
      <c r="AU22" s="2">
        <f t="shared" ref="AU22:BZ22" si="9">AU61</f>
        <v>676499.9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23</v>
      </c>
      <c r="G24" s="1" t="s">
        <v>24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ПНР</v>
      </c>
      <c r="H26" s="2"/>
      <c r="I26" s="2"/>
      <c r="J26" s="2"/>
      <c r="K26" s="2"/>
      <c r="L26" s="2"/>
      <c r="M26" s="2"/>
      <c r="N26" s="2"/>
      <c r="O26" s="2">
        <f t="shared" ref="O26:AT26" si="15">O31</f>
        <v>345178.84</v>
      </c>
      <c r="P26" s="2">
        <f t="shared" si="15"/>
        <v>0</v>
      </c>
      <c r="Q26" s="2">
        <f t="shared" si="15"/>
        <v>23036.03</v>
      </c>
      <c r="R26" s="2">
        <f t="shared" si="15"/>
        <v>5620.44</v>
      </c>
      <c r="S26" s="2">
        <f t="shared" si="15"/>
        <v>322142.81</v>
      </c>
      <c r="T26" s="2">
        <f t="shared" si="15"/>
        <v>0</v>
      </c>
      <c r="U26" s="2">
        <f t="shared" si="15"/>
        <v>363.20000000000005</v>
      </c>
      <c r="V26" s="2">
        <f t="shared" si="15"/>
        <v>0</v>
      </c>
      <c r="W26" s="2">
        <f t="shared" si="15"/>
        <v>0</v>
      </c>
      <c r="X26" s="2">
        <f t="shared" si="15"/>
        <v>243725.1</v>
      </c>
      <c r="Y26" s="2">
        <f t="shared" si="15"/>
        <v>119624.7</v>
      </c>
      <c r="Z26" s="2">
        <f t="shared" si="15"/>
        <v>0</v>
      </c>
      <c r="AA26" s="2">
        <f t="shared" si="15"/>
        <v>0</v>
      </c>
      <c r="AB26" s="2">
        <f t="shared" si="15"/>
        <v>345178.84</v>
      </c>
      <c r="AC26" s="2">
        <f t="shared" si="15"/>
        <v>0</v>
      </c>
      <c r="AD26" s="2">
        <f t="shared" si="15"/>
        <v>23036.03</v>
      </c>
      <c r="AE26" s="2">
        <f t="shared" si="15"/>
        <v>5620.44</v>
      </c>
      <c r="AF26" s="2">
        <f t="shared" si="15"/>
        <v>322142.81</v>
      </c>
      <c r="AG26" s="2">
        <f t="shared" si="15"/>
        <v>0</v>
      </c>
      <c r="AH26" s="2">
        <f t="shared" si="15"/>
        <v>363.20000000000005</v>
      </c>
      <c r="AI26" s="2">
        <f t="shared" si="15"/>
        <v>0</v>
      </c>
      <c r="AJ26" s="2">
        <f t="shared" si="15"/>
        <v>0</v>
      </c>
      <c r="AK26" s="2">
        <f t="shared" si="15"/>
        <v>243725.1</v>
      </c>
      <c r="AL26" s="2">
        <f t="shared" si="15"/>
        <v>119624.7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708528.64000000001</v>
      </c>
      <c r="AS26" s="2">
        <f t="shared" si="15"/>
        <v>32028.74</v>
      </c>
      <c r="AT26" s="2">
        <f t="shared" si="15"/>
        <v>0</v>
      </c>
      <c r="AU26" s="2">
        <f t="shared" ref="AU26:BZ26" si="16">AU31</f>
        <v>676499.9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CA31</f>
        <v>708528.64000000001</v>
      </c>
      <c r="CB26" s="2">
        <f t="shared" si="17"/>
        <v>32028.74</v>
      </c>
      <c r="CC26" s="2">
        <f t="shared" si="17"/>
        <v>0</v>
      </c>
      <c r="CD26" s="2">
        <f t="shared" si="17"/>
        <v>676499.9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25</v>
      </c>
      <c r="F28" t="s">
        <v>26</v>
      </c>
      <c r="G28" t="s">
        <v>27</v>
      </c>
      <c r="H28" t="s">
        <v>28</v>
      </c>
      <c r="I28">
        <v>1</v>
      </c>
      <c r="J28">
        <v>0</v>
      </c>
      <c r="K28">
        <v>1</v>
      </c>
      <c r="O28">
        <f>ROUND(CP28,2)</f>
        <v>322142.81</v>
      </c>
      <c r="P28">
        <f>ROUND((ROUND((AC28*AW28*I28),2)*BC28),2)</f>
        <v>0</v>
      </c>
      <c r="Q28">
        <f>(ROUND((ROUND(((ET28)*AV28*I28),2)*BB28),2)+ROUND((ROUND(((AE28-(EU28))*AV28*I28),2)*BS28),2))</f>
        <v>0</v>
      </c>
      <c r="R28">
        <f>ROUND((ROUND((AE28*AV28*I28),2)*BS28),2)</f>
        <v>0</v>
      </c>
      <c r="S28">
        <f>ROUND((ROUND((AF28*AV28*I28),2)*BA28),2)</f>
        <v>322142.81</v>
      </c>
      <c r="T28">
        <f>ROUND(CU28*I28,2)</f>
        <v>0</v>
      </c>
      <c r="U28">
        <f>CV28*I28</f>
        <v>363.20000000000005</v>
      </c>
      <c r="V28">
        <f>CW28*I28</f>
        <v>0</v>
      </c>
      <c r="W28">
        <f>ROUND(CX28*I28,2)</f>
        <v>0</v>
      </c>
      <c r="X28">
        <f>ROUND(CY28,2)</f>
        <v>238385.68</v>
      </c>
      <c r="Y28">
        <f>ROUND(CZ28,2)</f>
        <v>115971.41</v>
      </c>
      <c r="AA28">
        <v>61048050</v>
      </c>
      <c r="AB28">
        <f>ROUND((AC28+AD28+AF28),6)</f>
        <v>5786.6480000000001</v>
      </c>
      <c r="AC28">
        <f>ROUND((ES28),6)</f>
        <v>0</v>
      </c>
      <c r="AD28">
        <f>ROUND((((ET28)-(EU28))+AE28),6)</f>
        <v>0</v>
      </c>
      <c r="AE28">
        <f>ROUND((EU28),6)</f>
        <v>0</v>
      </c>
      <c r="AF28">
        <f>ROUND(((EV28*0.8)),6)</f>
        <v>5786.6480000000001</v>
      </c>
      <c r="AG28">
        <f>ROUND((AP28),6)</f>
        <v>0</v>
      </c>
      <c r="AH28">
        <f>((EW28*0.8))</f>
        <v>363.20000000000005</v>
      </c>
      <c r="AI28">
        <f>(EX28)</f>
        <v>0</v>
      </c>
      <c r="AJ28">
        <f>(AS28)</f>
        <v>0</v>
      </c>
      <c r="AK28">
        <v>7233.31</v>
      </c>
      <c r="AL28">
        <v>0</v>
      </c>
      <c r="AM28">
        <v>0</v>
      </c>
      <c r="AN28">
        <v>0</v>
      </c>
      <c r="AO28">
        <v>7233.31</v>
      </c>
      <c r="AP28">
        <v>0</v>
      </c>
      <c r="AQ28">
        <v>454</v>
      </c>
      <c r="AR28">
        <v>0</v>
      </c>
      <c r="AS28">
        <v>0</v>
      </c>
      <c r="AT28">
        <v>74</v>
      </c>
      <c r="AU28">
        <v>36</v>
      </c>
      <c r="AV28">
        <v>1</v>
      </c>
      <c r="AW28">
        <v>1</v>
      </c>
      <c r="AZ28">
        <v>1</v>
      </c>
      <c r="BA28">
        <v>55.67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29</v>
      </c>
      <c r="BM28">
        <v>86</v>
      </c>
      <c r="BN28">
        <v>0</v>
      </c>
      <c r="BO28" t="s">
        <v>3</v>
      </c>
      <c r="BP28">
        <v>0</v>
      </c>
      <c r="BQ28">
        <v>50</v>
      </c>
      <c r="BR28">
        <v>0</v>
      </c>
      <c r="BS28">
        <v>55.67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74</v>
      </c>
      <c r="CA28">
        <v>36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30</v>
      </c>
      <c r="CO28">
        <v>0</v>
      </c>
      <c r="CP28">
        <f>(P28+Q28+S28)</f>
        <v>322142.81</v>
      </c>
      <c r="CQ28">
        <f>ROUND((ROUND((AC28*AW28*1),2)*BC28),2)</f>
        <v>0</v>
      </c>
      <c r="CR28">
        <f>(ROUND((ROUND(((ET28)*AV28*1),2)*BB28),2)+ROUND((ROUND(((AE28-(EU28))*AV28*1),2)*BS28),2))</f>
        <v>0</v>
      </c>
      <c r="CS28">
        <f>ROUND((ROUND((AE28*AV28*1),2)*BS28),2)</f>
        <v>0</v>
      </c>
      <c r="CT28">
        <f>ROUND((ROUND((AF28*AV28*1),2)*BA28),2)</f>
        <v>322142.81</v>
      </c>
      <c r="CU28">
        <f>AG28</f>
        <v>0</v>
      </c>
      <c r="CV28">
        <f>(AH28*AV28)</f>
        <v>363.20000000000005</v>
      </c>
      <c r="CW28">
        <f>AI28</f>
        <v>0</v>
      </c>
      <c r="CX28">
        <f>AJ28</f>
        <v>0</v>
      </c>
      <c r="CY28">
        <f>(((S28+R28)*AT28)/100)</f>
        <v>238385.67940000002</v>
      </c>
      <c r="CZ28">
        <f>(((S28+R28)*AU28)/100)</f>
        <v>115971.41160000001</v>
      </c>
      <c r="DB28">
        <v>1</v>
      </c>
      <c r="DC28" t="s">
        <v>3</v>
      </c>
      <c r="DD28" t="s">
        <v>3</v>
      </c>
      <c r="DE28" t="s">
        <v>3</v>
      </c>
      <c r="DF28" t="s">
        <v>3</v>
      </c>
      <c r="DG28" t="s">
        <v>31</v>
      </c>
      <c r="DH28" t="s">
        <v>3</v>
      </c>
      <c r="DI28" t="s">
        <v>31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28</v>
      </c>
      <c r="DW28" t="s">
        <v>28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60107355</v>
      </c>
      <c r="EF28">
        <v>50</v>
      </c>
      <c r="EG28" t="s">
        <v>32</v>
      </c>
      <c r="EH28">
        <v>0</v>
      </c>
      <c r="EI28" t="s">
        <v>3</v>
      </c>
      <c r="EJ28">
        <v>4</v>
      </c>
      <c r="EK28">
        <v>86</v>
      </c>
      <c r="EL28" t="s">
        <v>33</v>
      </c>
      <c r="EM28" t="s">
        <v>34</v>
      </c>
      <c r="EO28" t="s">
        <v>35</v>
      </c>
      <c r="EQ28">
        <v>131072</v>
      </c>
      <c r="ER28">
        <v>7233.31</v>
      </c>
      <c r="ES28">
        <v>0</v>
      </c>
      <c r="ET28">
        <v>0</v>
      </c>
      <c r="EU28">
        <v>0</v>
      </c>
      <c r="EV28">
        <v>7233.31</v>
      </c>
      <c r="EW28">
        <v>454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74</v>
      </c>
      <c r="FY28">
        <v>36</v>
      </c>
      <c r="GA28" t="s">
        <v>3</v>
      </c>
      <c r="GD28">
        <v>1</v>
      </c>
      <c r="GF28">
        <v>-308466548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676499.9</v>
      </c>
      <c r="GN28">
        <f>IF(OR(BI28=0,BI28=1),GM28-GX28,0)</f>
        <v>0</v>
      </c>
      <c r="GO28">
        <f>IF(BI28=2,GM28-GX28,0)</f>
        <v>0</v>
      </c>
      <c r="GP28">
        <f>IF(BI28=4,GM28-GX28,0)</f>
        <v>676499.9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36</v>
      </c>
      <c r="F29" t="s">
        <v>37</v>
      </c>
      <c r="G29" t="s">
        <v>38</v>
      </c>
      <c r="H29" t="s">
        <v>39</v>
      </c>
      <c r="I29">
        <v>8</v>
      </c>
      <c r="J29">
        <v>0</v>
      </c>
      <c r="K29">
        <v>8</v>
      </c>
      <c r="O29">
        <f>ROUND(CP29,2)</f>
        <v>23036.03</v>
      </c>
      <c r="P29">
        <f>ROUND((ROUND((AC29*AW29*I29),2)*BC29),2)</f>
        <v>0</v>
      </c>
      <c r="Q29">
        <f>(ROUND((ROUND(((ET29)*AV29*I29),2)*BB29),2)+ROUND((ROUND(((AE29-(EU29))*AV29*I29),2)*BS29),2))</f>
        <v>23036.03</v>
      </c>
      <c r="R29">
        <f>ROUND((ROUND((AE29*AV29*I29),2)*BS29),2)</f>
        <v>5620.44</v>
      </c>
      <c r="S29">
        <f>ROUND((ROUND((AF29*AV29*I29),2)*BA29),2)</f>
        <v>0</v>
      </c>
      <c r="T29">
        <f>ROUND(CU29*I29,2)</f>
        <v>0</v>
      </c>
      <c r="U29">
        <f>CV29*I29</f>
        <v>0</v>
      </c>
      <c r="V29">
        <f>CW29*I29</f>
        <v>0</v>
      </c>
      <c r="W29">
        <f>ROUND(CX29*I29,2)</f>
        <v>0</v>
      </c>
      <c r="X29">
        <f>ROUND(CY29,2)</f>
        <v>5339.42</v>
      </c>
      <c r="Y29">
        <f>ROUND(CZ29,2)</f>
        <v>3653.29</v>
      </c>
      <c r="AA29">
        <v>61048050</v>
      </c>
      <c r="AB29">
        <f>ROUND((AC29+AD29+AF29),6)</f>
        <v>247.38</v>
      </c>
      <c r="AC29">
        <f>ROUND((ES29),6)</f>
        <v>0</v>
      </c>
      <c r="AD29">
        <f>ROUND((((ET29)-(EU29))+AE29),6)</f>
        <v>247.38</v>
      </c>
      <c r="AE29">
        <f>ROUND((EU29),6)</f>
        <v>12.62</v>
      </c>
      <c r="AF29">
        <f>ROUND((EV29),6)</f>
        <v>0</v>
      </c>
      <c r="AG29">
        <f>ROUND((AP29),6)</f>
        <v>0</v>
      </c>
      <c r="AH29">
        <f>(EW29)</f>
        <v>0</v>
      </c>
      <c r="AI29">
        <f>(EX29)</f>
        <v>0</v>
      </c>
      <c r="AJ29">
        <f>(AS29)</f>
        <v>0</v>
      </c>
      <c r="AK29">
        <v>247.38</v>
      </c>
      <c r="AL29">
        <v>0</v>
      </c>
      <c r="AM29">
        <v>247.38</v>
      </c>
      <c r="AN29">
        <v>12.62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95</v>
      </c>
      <c r="AU29">
        <v>65</v>
      </c>
      <c r="AV29">
        <v>1</v>
      </c>
      <c r="AW29">
        <v>1</v>
      </c>
      <c r="AZ29">
        <v>1</v>
      </c>
      <c r="BA29">
        <v>1</v>
      </c>
      <c r="BB29">
        <v>11.64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2</v>
      </c>
      <c r="BI29">
        <v>1</v>
      </c>
      <c r="BJ29" t="s">
        <v>40</v>
      </c>
      <c r="BM29">
        <v>400001</v>
      </c>
      <c r="BN29">
        <v>0</v>
      </c>
      <c r="BO29" t="s">
        <v>37</v>
      </c>
      <c r="BP29">
        <v>1</v>
      </c>
      <c r="BQ29">
        <v>190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95</v>
      </c>
      <c r="CA29">
        <v>65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23036.03</v>
      </c>
      <c r="CQ29">
        <f>ROUND((ROUND((AC29*AW29*1),2)*BC29),2)</f>
        <v>0</v>
      </c>
      <c r="CR29">
        <f>(ROUND((ROUND(((ET29)*AV29*1),2)*BB29),2)+ROUND((ROUND(((AE29-(EU29))*AV29*1),2)*BS29),2))</f>
        <v>2879.5</v>
      </c>
      <c r="CS29">
        <f>ROUND((ROUND((AE29*AV29*1),2)*BS29),2)</f>
        <v>702.56</v>
      </c>
      <c r="CT29">
        <f>ROUND((ROUND((AF29*AV29*1),2)*BA29),2)</f>
        <v>0</v>
      </c>
      <c r="CU29">
        <f>AG29</f>
        <v>0</v>
      </c>
      <c r="CV29">
        <f>(AH29*AV29)</f>
        <v>0</v>
      </c>
      <c r="CW29">
        <f>AI29</f>
        <v>0</v>
      </c>
      <c r="CX29">
        <f>AJ29</f>
        <v>0</v>
      </c>
      <c r="CY29">
        <f>(((S29+R29)*AT29)/100)</f>
        <v>5339.4179999999997</v>
      </c>
      <c r="CZ29">
        <f>(((S29+R29)*AU29)/100)</f>
        <v>3653.2859999999996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1011</v>
      </c>
      <c r="DV29" t="s">
        <v>39</v>
      </c>
      <c r="DW29" t="s">
        <v>39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60107368</v>
      </c>
      <c r="EF29">
        <v>190</v>
      </c>
      <c r="EG29" t="s">
        <v>41</v>
      </c>
      <c r="EH29">
        <v>0</v>
      </c>
      <c r="EI29" t="s">
        <v>3</v>
      </c>
      <c r="EJ29">
        <v>1</v>
      </c>
      <c r="EK29">
        <v>400001</v>
      </c>
      <c r="EL29" t="s">
        <v>42</v>
      </c>
      <c r="EM29" t="s">
        <v>43</v>
      </c>
      <c r="EO29" t="s">
        <v>3</v>
      </c>
      <c r="EQ29">
        <v>131072</v>
      </c>
      <c r="ER29">
        <v>247.38</v>
      </c>
      <c r="ES29">
        <v>0</v>
      </c>
      <c r="ET29">
        <v>247.38</v>
      </c>
      <c r="EU29">
        <v>12.62</v>
      </c>
      <c r="EV29">
        <v>0</v>
      </c>
      <c r="EW29">
        <v>0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95</v>
      </c>
      <c r="FY29">
        <v>65</v>
      </c>
      <c r="GA29" t="s">
        <v>3</v>
      </c>
      <c r="GD29">
        <v>1</v>
      </c>
      <c r="GF29">
        <v>1073322958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32028.74</v>
      </c>
      <c r="GN29">
        <f>IF(OR(BI29=0,BI29=1),GM29-GX29,0)</f>
        <v>32028.74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1" spans="1:245" x14ac:dyDescent="0.2">
      <c r="A31" s="2">
        <v>51</v>
      </c>
      <c r="B31" s="2">
        <f>B24</f>
        <v>1</v>
      </c>
      <c r="C31" s="2">
        <f>A24</f>
        <v>4</v>
      </c>
      <c r="D31" s="2">
        <f>ROW(A24)</f>
        <v>24</v>
      </c>
      <c r="E31" s="2"/>
      <c r="F31" s="2" t="str">
        <f>IF(F24&lt;&gt;"",F24,"")</f>
        <v>Новый раздел</v>
      </c>
      <c r="G31" s="2" t="str">
        <f>IF(G24&lt;&gt;"",G24,"")</f>
        <v>ПНР</v>
      </c>
      <c r="H31" s="2">
        <v>0</v>
      </c>
      <c r="I31" s="2"/>
      <c r="J31" s="2"/>
      <c r="K31" s="2"/>
      <c r="L31" s="2"/>
      <c r="M31" s="2"/>
      <c r="N31" s="2"/>
      <c r="O31" s="2">
        <f t="shared" ref="O31:T31" si="21">ROUND(AB31,2)</f>
        <v>345178.84</v>
      </c>
      <c r="P31" s="2">
        <f t="shared" si="21"/>
        <v>0</v>
      </c>
      <c r="Q31" s="2">
        <f t="shared" si="21"/>
        <v>23036.03</v>
      </c>
      <c r="R31" s="2">
        <f t="shared" si="21"/>
        <v>5620.44</v>
      </c>
      <c r="S31" s="2">
        <f t="shared" si="21"/>
        <v>322142.81</v>
      </c>
      <c r="T31" s="2">
        <f t="shared" si="21"/>
        <v>0</v>
      </c>
      <c r="U31" s="2">
        <f>AH31</f>
        <v>363.20000000000005</v>
      </c>
      <c r="V31" s="2">
        <f>AI31</f>
        <v>0</v>
      </c>
      <c r="W31" s="2">
        <f>ROUND(AJ31,2)</f>
        <v>0</v>
      </c>
      <c r="X31" s="2">
        <f>ROUND(AK31,2)</f>
        <v>243725.1</v>
      </c>
      <c r="Y31" s="2">
        <f>ROUND(AL31,2)</f>
        <v>119624.7</v>
      </c>
      <c r="Z31" s="2"/>
      <c r="AA31" s="2"/>
      <c r="AB31" s="2">
        <f>ROUND(SUMIF(AA28:AA29,"=61048050",O28:O29),2)</f>
        <v>345178.84</v>
      </c>
      <c r="AC31" s="2">
        <f>ROUND(SUMIF(AA28:AA29,"=61048050",P28:P29),2)</f>
        <v>0</v>
      </c>
      <c r="AD31" s="2">
        <f>ROUND(SUMIF(AA28:AA29,"=61048050",Q28:Q29),2)</f>
        <v>23036.03</v>
      </c>
      <c r="AE31" s="2">
        <f>ROUND(SUMIF(AA28:AA29,"=61048050",R28:R29),2)</f>
        <v>5620.44</v>
      </c>
      <c r="AF31" s="2">
        <f>ROUND(SUMIF(AA28:AA29,"=61048050",S28:S29),2)</f>
        <v>322142.81</v>
      </c>
      <c r="AG31" s="2">
        <f>ROUND(SUMIF(AA28:AA29,"=61048050",T28:T29),2)</f>
        <v>0</v>
      </c>
      <c r="AH31" s="2">
        <f>SUMIF(AA28:AA29,"=61048050",U28:U29)</f>
        <v>363.20000000000005</v>
      </c>
      <c r="AI31" s="2">
        <f>SUMIF(AA28:AA29,"=61048050",V28:V29)</f>
        <v>0</v>
      </c>
      <c r="AJ31" s="2">
        <f>ROUND(SUMIF(AA28:AA29,"=61048050",W28:W29),2)</f>
        <v>0</v>
      </c>
      <c r="AK31" s="2">
        <f>ROUND(SUMIF(AA28:AA29,"=61048050",X28:X29),2)</f>
        <v>243725.1</v>
      </c>
      <c r="AL31" s="2">
        <f>ROUND(SUMIF(AA28:AA29,"=61048050",Y28:Y29),2)</f>
        <v>119624.7</v>
      </c>
      <c r="AM31" s="2"/>
      <c r="AN31" s="2"/>
      <c r="AO31" s="2">
        <f t="shared" ref="AO31:BD31" si="22">ROUND(BX31,2)</f>
        <v>0</v>
      </c>
      <c r="AP31" s="2">
        <f t="shared" si="22"/>
        <v>0</v>
      </c>
      <c r="AQ31" s="2">
        <f t="shared" si="22"/>
        <v>0</v>
      </c>
      <c r="AR31" s="2">
        <f t="shared" si="22"/>
        <v>708528.64000000001</v>
      </c>
      <c r="AS31" s="2">
        <f t="shared" si="22"/>
        <v>32028.74</v>
      </c>
      <c r="AT31" s="2">
        <f t="shared" si="22"/>
        <v>0</v>
      </c>
      <c r="AU31" s="2">
        <f t="shared" si="22"/>
        <v>676499.9</v>
      </c>
      <c r="AV31" s="2">
        <f t="shared" si="22"/>
        <v>0</v>
      </c>
      <c r="AW31" s="2">
        <f t="shared" si="22"/>
        <v>0</v>
      </c>
      <c r="AX31" s="2">
        <f t="shared" si="22"/>
        <v>0</v>
      </c>
      <c r="AY31" s="2">
        <f t="shared" si="22"/>
        <v>0</v>
      </c>
      <c r="AZ31" s="2">
        <f t="shared" si="22"/>
        <v>0</v>
      </c>
      <c r="BA31" s="2">
        <f t="shared" si="22"/>
        <v>0</v>
      </c>
      <c r="BB31" s="2">
        <f t="shared" si="22"/>
        <v>0</v>
      </c>
      <c r="BC31" s="2">
        <f t="shared" si="22"/>
        <v>0</v>
      </c>
      <c r="BD31" s="2">
        <f t="shared" si="22"/>
        <v>0</v>
      </c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>
        <f>ROUND(SUMIF(AA28:AA29,"=61048050",FQ28:FQ29),2)</f>
        <v>0</v>
      </c>
      <c r="BY31" s="2">
        <f>ROUND(SUMIF(AA28:AA29,"=61048050",FR28:FR29),2)</f>
        <v>0</v>
      </c>
      <c r="BZ31" s="2">
        <f>ROUND(SUMIF(AA28:AA29,"=61048050",GL28:GL29),2)</f>
        <v>0</v>
      </c>
      <c r="CA31" s="2">
        <f>ROUND(SUMIF(AA28:AA29,"=61048050",GM28:GM29),2)</f>
        <v>708528.64000000001</v>
      </c>
      <c r="CB31" s="2">
        <f>ROUND(SUMIF(AA28:AA29,"=61048050",GN28:GN29),2)</f>
        <v>32028.74</v>
      </c>
      <c r="CC31" s="2">
        <f>ROUND(SUMIF(AA28:AA29,"=61048050",GO28:GO29),2)</f>
        <v>0</v>
      </c>
      <c r="CD31" s="2">
        <f>ROUND(SUMIF(AA28:AA29,"=61048050",GP28:GP29),2)</f>
        <v>676499.9</v>
      </c>
      <c r="CE31" s="2">
        <f>AC31-BX31</f>
        <v>0</v>
      </c>
      <c r="CF31" s="2">
        <f>AC31-BY31</f>
        <v>0</v>
      </c>
      <c r="CG31" s="2">
        <f>BX31-BZ31</f>
        <v>0</v>
      </c>
      <c r="CH31" s="2">
        <f>AC31-BX31-BY31+BZ31</f>
        <v>0</v>
      </c>
      <c r="CI31" s="2">
        <f>BY31-BZ31</f>
        <v>0</v>
      </c>
      <c r="CJ31" s="2">
        <f>ROUND(SUMIF(AA28:AA29,"=61048050",GX28:GX29),2)</f>
        <v>0</v>
      </c>
      <c r="CK31" s="2">
        <f>ROUND(SUMIF(AA28:AA29,"=61048050",GY28:GY29),2)</f>
        <v>0</v>
      </c>
      <c r="CL31" s="2">
        <f>ROUND(SUMIF(AA28:AA29,"=61048050",GZ28:GZ29),2)</f>
        <v>0</v>
      </c>
      <c r="CM31" s="2">
        <f>ROUND(SUMIF(AA28:AA29,"=61048050",HD28:HD29),2)</f>
        <v>0</v>
      </c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>
        <v>0</v>
      </c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201</v>
      </c>
      <c r="F33" s="4">
        <f>ROUND(Source!O31,O33)</f>
        <v>345178.84</v>
      </c>
      <c r="G33" s="4" t="s">
        <v>44</v>
      </c>
      <c r="H33" s="4" t="s">
        <v>45</v>
      </c>
      <c r="I33" s="4"/>
      <c r="J33" s="4"/>
      <c r="K33" s="4">
        <v>201</v>
      </c>
      <c r="L33" s="4">
        <v>1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345178.84</v>
      </c>
      <c r="X33" s="4">
        <v>1</v>
      </c>
      <c r="Y33" s="4">
        <v>345178.84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f>ROUND(Source!P31,O34)</f>
        <v>0</v>
      </c>
      <c r="G34" s="4" t="s">
        <v>46</v>
      </c>
      <c r="H34" s="4" t="s">
        <v>47</v>
      </c>
      <c r="I34" s="4"/>
      <c r="J34" s="4"/>
      <c r="K34" s="4">
        <v>202</v>
      </c>
      <c r="L34" s="4">
        <v>2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f>ROUND(Source!AO31,O35)</f>
        <v>0</v>
      </c>
      <c r="G35" s="4" t="s">
        <v>48</v>
      </c>
      <c r="H35" s="4" t="s">
        <v>49</v>
      </c>
      <c r="I35" s="4"/>
      <c r="J35" s="4"/>
      <c r="K35" s="4">
        <v>222</v>
      </c>
      <c r="L35" s="4">
        <v>3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f>ROUND(Source!AV31,O36)</f>
        <v>0</v>
      </c>
      <c r="G36" s="4" t="s">
        <v>50</v>
      </c>
      <c r="H36" s="4" t="s">
        <v>51</v>
      </c>
      <c r="I36" s="4"/>
      <c r="J36" s="4"/>
      <c r="K36" s="4">
        <v>225</v>
      </c>
      <c r="L36" s="4">
        <v>4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226</v>
      </c>
      <c r="F37" s="4">
        <f>ROUND(Source!AW31,O37)</f>
        <v>0</v>
      </c>
      <c r="G37" s="4" t="s">
        <v>52</v>
      </c>
      <c r="H37" s="4" t="s">
        <v>53</v>
      </c>
      <c r="I37" s="4"/>
      <c r="J37" s="4"/>
      <c r="K37" s="4">
        <v>226</v>
      </c>
      <c r="L37" s="4">
        <v>5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f>ROUND(Source!AX31,O38)</f>
        <v>0</v>
      </c>
      <c r="G38" s="4" t="s">
        <v>54</v>
      </c>
      <c r="H38" s="4" t="s">
        <v>55</v>
      </c>
      <c r="I38" s="4"/>
      <c r="J38" s="4"/>
      <c r="K38" s="4">
        <v>227</v>
      </c>
      <c r="L38" s="4">
        <v>6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f>ROUND(Source!AY31,O39)</f>
        <v>0</v>
      </c>
      <c r="G39" s="4" t="s">
        <v>56</v>
      </c>
      <c r="H39" s="4" t="s">
        <v>57</v>
      </c>
      <c r="I39" s="4"/>
      <c r="J39" s="4"/>
      <c r="K39" s="4">
        <v>228</v>
      </c>
      <c r="L39" s="4">
        <v>7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216</v>
      </c>
      <c r="F40" s="4">
        <f>ROUND(Source!AP31,O40)</f>
        <v>0</v>
      </c>
      <c r="G40" s="4" t="s">
        <v>58</v>
      </c>
      <c r="H40" s="4" t="s">
        <v>59</v>
      </c>
      <c r="I40" s="4"/>
      <c r="J40" s="4"/>
      <c r="K40" s="4">
        <v>216</v>
      </c>
      <c r="L40" s="4">
        <v>8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f>ROUND(Source!AQ31,O41)</f>
        <v>0</v>
      </c>
      <c r="G41" s="4" t="s">
        <v>60</v>
      </c>
      <c r="H41" s="4" t="s">
        <v>61</v>
      </c>
      <c r="I41" s="4"/>
      <c r="J41" s="4"/>
      <c r="K41" s="4">
        <v>223</v>
      </c>
      <c r="L41" s="4">
        <v>9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229</v>
      </c>
      <c r="F42" s="4">
        <f>ROUND(Source!AZ31,O42)</f>
        <v>0</v>
      </c>
      <c r="G42" s="4" t="s">
        <v>62</v>
      </c>
      <c r="H42" s="4" t="s">
        <v>63</v>
      </c>
      <c r="I42" s="4"/>
      <c r="J42" s="4"/>
      <c r="K42" s="4">
        <v>229</v>
      </c>
      <c r="L42" s="4">
        <v>10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203</v>
      </c>
      <c r="F43" s="4">
        <f>ROUND(Source!Q31,O43)</f>
        <v>23036.03</v>
      </c>
      <c r="G43" s="4" t="s">
        <v>64</v>
      </c>
      <c r="H43" s="4" t="s">
        <v>65</v>
      </c>
      <c r="I43" s="4"/>
      <c r="J43" s="4"/>
      <c r="K43" s="4">
        <v>203</v>
      </c>
      <c r="L43" s="4">
        <v>11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23036.03</v>
      </c>
      <c r="X43" s="4">
        <v>1</v>
      </c>
      <c r="Y43" s="4">
        <v>23036.03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f>ROUND(Source!BB31,O44)</f>
        <v>0</v>
      </c>
      <c r="G44" s="4" t="s">
        <v>66</v>
      </c>
      <c r="H44" s="4" t="s">
        <v>67</v>
      </c>
      <c r="I44" s="4"/>
      <c r="J44" s="4"/>
      <c r="K44" s="4">
        <v>231</v>
      </c>
      <c r="L44" s="4">
        <v>12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204</v>
      </c>
      <c r="F45" s="4">
        <f>ROUND(Source!R31,O45)</f>
        <v>5620.44</v>
      </c>
      <c r="G45" s="4" t="s">
        <v>68</v>
      </c>
      <c r="H45" s="4" t="s">
        <v>69</v>
      </c>
      <c r="I45" s="4"/>
      <c r="J45" s="4"/>
      <c r="K45" s="4">
        <v>204</v>
      </c>
      <c r="L45" s="4">
        <v>13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5620.44</v>
      </c>
      <c r="X45" s="4">
        <v>1</v>
      </c>
      <c r="Y45" s="4">
        <v>5620.44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205</v>
      </c>
      <c r="F46" s="4">
        <f>ROUND(Source!S31,O46)</f>
        <v>322142.81</v>
      </c>
      <c r="G46" s="4" t="s">
        <v>70</v>
      </c>
      <c r="H46" s="4" t="s">
        <v>71</v>
      </c>
      <c r="I46" s="4"/>
      <c r="J46" s="4"/>
      <c r="K46" s="4">
        <v>205</v>
      </c>
      <c r="L46" s="4">
        <v>14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322142.81</v>
      </c>
      <c r="X46" s="4">
        <v>1</v>
      </c>
      <c r="Y46" s="4">
        <v>322142.81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f>ROUND(Source!BC31,O47)</f>
        <v>0</v>
      </c>
      <c r="G47" s="4" t="s">
        <v>72</v>
      </c>
      <c r="H47" s="4" t="s">
        <v>73</v>
      </c>
      <c r="I47" s="4"/>
      <c r="J47" s="4"/>
      <c r="K47" s="4">
        <v>232</v>
      </c>
      <c r="L47" s="4">
        <v>15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f>ROUND(Source!AS31,O48)</f>
        <v>32028.74</v>
      </c>
      <c r="G48" s="4" t="s">
        <v>74</v>
      </c>
      <c r="H48" s="4" t="s">
        <v>75</v>
      </c>
      <c r="I48" s="4"/>
      <c r="J48" s="4"/>
      <c r="K48" s="4">
        <v>214</v>
      </c>
      <c r="L48" s="4">
        <v>16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32028.74</v>
      </c>
      <c r="X48" s="4">
        <v>1</v>
      </c>
      <c r="Y48" s="4">
        <v>32028.74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215</v>
      </c>
      <c r="F49" s="4">
        <f>ROUND(Source!AT31,O49)</f>
        <v>0</v>
      </c>
      <c r="G49" s="4" t="s">
        <v>76</v>
      </c>
      <c r="H49" s="4" t="s">
        <v>77</v>
      </c>
      <c r="I49" s="4"/>
      <c r="J49" s="4"/>
      <c r="K49" s="4">
        <v>215</v>
      </c>
      <c r="L49" s="4">
        <v>17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f>ROUND(Source!AU31,O50)</f>
        <v>676499.9</v>
      </c>
      <c r="G50" s="4" t="s">
        <v>78</v>
      </c>
      <c r="H50" s="4" t="s">
        <v>79</v>
      </c>
      <c r="I50" s="4"/>
      <c r="J50" s="4"/>
      <c r="K50" s="4">
        <v>217</v>
      </c>
      <c r="L50" s="4">
        <v>18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676499.9</v>
      </c>
      <c r="X50" s="4">
        <v>1</v>
      </c>
      <c r="Y50" s="4">
        <v>676499.9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f>ROUND(Source!BA31,O51)</f>
        <v>0</v>
      </c>
      <c r="G51" s="4" t="s">
        <v>80</v>
      </c>
      <c r="H51" s="4" t="s">
        <v>81</v>
      </c>
      <c r="I51" s="4"/>
      <c r="J51" s="4"/>
      <c r="K51" s="4">
        <v>230</v>
      </c>
      <c r="L51" s="4">
        <v>19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f>ROUND(Source!T31,O52)</f>
        <v>0</v>
      </c>
      <c r="G52" s="4" t="s">
        <v>82</v>
      </c>
      <c r="H52" s="4" t="s">
        <v>83</v>
      </c>
      <c r="I52" s="4"/>
      <c r="J52" s="4"/>
      <c r="K52" s="4">
        <v>206</v>
      </c>
      <c r="L52" s="4">
        <v>20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207</v>
      </c>
      <c r="F53" s="4">
        <f>Source!U31</f>
        <v>363.20000000000005</v>
      </c>
      <c r="G53" s="4" t="s">
        <v>84</v>
      </c>
      <c r="H53" s="4" t="s">
        <v>85</v>
      </c>
      <c r="I53" s="4"/>
      <c r="J53" s="4"/>
      <c r="K53" s="4">
        <v>207</v>
      </c>
      <c r="L53" s="4">
        <v>21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363.2</v>
      </c>
      <c r="X53" s="4">
        <v>1</v>
      </c>
      <c r="Y53" s="4">
        <v>363.2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208</v>
      </c>
      <c r="F54" s="4">
        <f>Source!V31</f>
        <v>0</v>
      </c>
      <c r="G54" s="4" t="s">
        <v>86</v>
      </c>
      <c r="H54" s="4" t="s">
        <v>87</v>
      </c>
      <c r="I54" s="4"/>
      <c r="J54" s="4"/>
      <c r="K54" s="4">
        <v>208</v>
      </c>
      <c r="L54" s="4">
        <v>22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f>ROUND(Source!W31,O55)</f>
        <v>0</v>
      </c>
      <c r="G55" s="4" t="s">
        <v>88</v>
      </c>
      <c r="H55" s="4" t="s">
        <v>89</v>
      </c>
      <c r="I55" s="4"/>
      <c r="J55" s="4"/>
      <c r="K55" s="4">
        <v>209</v>
      </c>
      <c r="L55" s="4">
        <v>23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233</v>
      </c>
      <c r="F56" s="4">
        <f>ROUND(Source!BD31,O56)</f>
        <v>0</v>
      </c>
      <c r="G56" s="4" t="s">
        <v>90</v>
      </c>
      <c r="H56" s="4" t="s">
        <v>91</v>
      </c>
      <c r="I56" s="4"/>
      <c r="J56" s="4"/>
      <c r="K56" s="4">
        <v>233</v>
      </c>
      <c r="L56" s="4">
        <v>24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210</v>
      </c>
      <c r="F57" s="4">
        <f>ROUND(Source!X31,O57)</f>
        <v>243725.1</v>
      </c>
      <c r="G57" s="4" t="s">
        <v>92</v>
      </c>
      <c r="H57" s="4" t="s">
        <v>93</v>
      </c>
      <c r="I57" s="4"/>
      <c r="J57" s="4"/>
      <c r="K57" s="4">
        <v>210</v>
      </c>
      <c r="L57" s="4">
        <v>25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243725.1</v>
      </c>
      <c r="X57" s="4">
        <v>1</v>
      </c>
      <c r="Y57" s="4">
        <v>243725.1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211</v>
      </c>
      <c r="F58" s="4">
        <f>ROUND(Source!Y31,O58)</f>
        <v>119624.7</v>
      </c>
      <c r="G58" s="4" t="s">
        <v>94</v>
      </c>
      <c r="H58" s="4" t="s">
        <v>95</v>
      </c>
      <c r="I58" s="4"/>
      <c r="J58" s="4"/>
      <c r="K58" s="4">
        <v>211</v>
      </c>
      <c r="L58" s="4">
        <v>26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119624.7</v>
      </c>
      <c r="X58" s="4">
        <v>1</v>
      </c>
      <c r="Y58" s="4">
        <v>119624.7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224</v>
      </c>
      <c r="F59" s="4">
        <f>ROUND(Source!AR31,O59)</f>
        <v>708528.64000000001</v>
      </c>
      <c r="G59" s="4" t="s">
        <v>96</v>
      </c>
      <c r="H59" s="4" t="s">
        <v>97</v>
      </c>
      <c r="I59" s="4"/>
      <c r="J59" s="4"/>
      <c r="K59" s="4">
        <v>224</v>
      </c>
      <c r="L59" s="4">
        <v>27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708528.64000000001</v>
      </c>
      <c r="X59" s="4">
        <v>1</v>
      </c>
      <c r="Y59" s="4">
        <v>708528.64000000001</v>
      </c>
      <c r="Z59" s="4"/>
      <c r="AA59" s="4"/>
      <c r="AB59" s="4"/>
    </row>
    <row r="61" spans="1:206" x14ac:dyDescent="0.2">
      <c r="A61" s="2">
        <v>51</v>
      </c>
      <c r="B61" s="2">
        <f>B20</f>
        <v>1</v>
      </c>
      <c r="C61" s="2">
        <f>A20</f>
        <v>3</v>
      </c>
      <c r="D61" s="2">
        <f>ROW(A20)</f>
        <v>20</v>
      </c>
      <c r="E61" s="2"/>
      <c r="F61" s="2" t="str">
        <f>IF(F20&lt;&gt;"",F20,"")</f>
        <v>09-01-04</v>
      </c>
      <c r="G61" s="2" t="str">
        <f>IF(G20&lt;&gt;"",G20,"")</f>
        <v>ПНР КТПн</v>
      </c>
      <c r="H61" s="2">
        <v>0</v>
      </c>
      <c r="I61" s="2"/>
      <c r="J61" s="2"/>
      <c r="K61" s="2"/>
      <c r="L61" s="2"/>
      <c r="M61" s="2"/>
      <c r="N61" s="2"/>
      <c r="O61" s="2">
        <f t="shared" ref="O61:T61" si="23">ROUND(O31+AB61,2)</f>
        <v>345178.84</v>
      </c>
      <c r="P61" s="2">
        <f t="shared" si="23"/>
        <v>0</v>
      </c>
      <c r="Q61" s="2">
        <f t="shared" si="23"/>
        <v>23036.03</v>
      </c>
      <c r="R61" s="2">
        <f t="shared" si="23"/>
        <v>5620.44</v>
      </c>
      <c r="S61" s="2">
        <f t="shared" si="23"/>
        <v>322142.81</v>
      </c>
      <c r="T61" s="2">
        <f t="shared" si="23"/>
        <v>0</v>
      </c>
      <c r="U61" s="2">
        <f>U31+AH61</f>
        <v>363.20000000000005</v>
      </c>
      <c r="V61" s="2">
        <f>V31+AI61</f>
        <v>0</v>
      </c>
      <c r="W61" s="2">
        <f>ROUND(W31+AJ61,2)</f>
        <v>0</v>
      </c>
      <c r="X61" s="2">
        <f>ROUND(X31+AK61,2)</f>
        <v>243725.1</v>
      </c>
      <c r="Y61" s="2">
        <f>ROUND(Y31+AL61,2)</f>
        <v>119624.7</v>
      </c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>
        <f t="shared" ref="AO61:BD61" si="24">ROUND(AO31+BX61,2)</f>
        <v>0</v>
      </c>
      <c r="AP61" s="2">
        <f t="shared" si="24"/>
        <v>0</v>
      </c>
      <c r="AQ61" s="2">
        <f t="shared" si="24"/>
        <v>0</v>
      </c>
      <c r="AR61" s="2">
        <f t="shared" si="24"/>
        <v>708528.64000000001</v>
      </c>
      <c r="AS61" s="2">
        <f t="shared" si="24"/>
        <v>32028.74</v>
      </c>
      <c r="AT61" s="2">
        <f t="shared" si="24"/>
        <v>0</v>
      </c>
      <c r="AU61" s="2">
        <f t="shared" si="24"/>
        <v>676499.9</v>
      </c>
      <c r="AV61" s="2">
        <f t="shared" si="24"/>
        <v>0</v>
      </c>
      <c r="AW61" s="2">
        <f t="shared" si="24"/>
        <v>0</v>
      </c>
      <c r="AX61" s="2">
        <f t="shared" si="24"/>
        <v>0</v>
      </c>
      <c r="AY61" s="2">
        <f t="shared" si="24"/>
        <v>0</v>
      </c>
      <c r="AZ61" s="2">
        <f t="shared" si="24"/>
        <v>0</v>
      </c>
      <c r="BA61" s="2">
        <f t="shared" si="24"/>
        <v>0</v>
      </c>
      <c r="BB61" s="2">
        <f t="shared" si="24"/>
        <v>0</v>
      </c>
      <c r="BC61" s="2">
        <f t="shared" si="24"/>
        <v>0</v>
      </c>
      <c r="BD61" s="2">
        <f t="shared" si="24"/>
        <v>0</v>
      </c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>
        <v>0</v>
      </c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201</v>
      </c>
      <c r="F63" s="4">
        <f>ROUND(Source!O61,O63)</f>
        <v>345178.84</v>
      </c>
      <c r="G63" s="4" t="s">
        <v>44</v>
      </c>
      <c r="H63" s="4" t="s">
        <v>45</v>
      </c>
      <c r="I63" s="4"/>
      <c r="J63" s="4"/>
      <c r="K63" s="4">
        <v>201</v>
      </c>
      <c r="L63" s="4">
        <v>1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345178.84</v>
      </c>
      <c r="X63" s="4">
        <v>1</v>
      </c>
      <c r="Y63" s="4">
        <v>345178.84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202</v>
      </c>
      <c r="F64" s="4">
        <f>ROUND(Source!P61,O64)</f>
        <v>0</v>
      </c>
      <c r="G64" s="4" t="s">
        <v>46</v>
      </c>
      <c r="H64" s="4" t="s">
        <v>47</v>
      </c>
      <c r="I64" s="4"/>
      <c r="J64" s="4"/>
      <c r="K64" s="4">
        <v>202</v>
      </c>
      <c r="L64" s="4">
        <v>2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227</v>
      </c>
      <c r="F65" s="4">
        <f>ROUND(Source!AO61,O65)</f>
        <v>0</v>
      </c>
      <c r="G65" s="4" t="s">
        <v>48</v>
      </c>
      <c r="H65" s="4" t="s">
        <v>49</v>
      </c>
      <c r="I65" s="4"/>
      <c r="J65" s="4"/>
      <c r="K65" s="4">
        <v>222</v>
      </c>
      <c r="L65" s="4">
        <v>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225</v>
      </c>
      <c r="F66" s="4">
        <f>ROUND(Source!AV61,O66)</f>
        <v>0</v>
      </c>
      <c r="G66" s="4" t="s">
        <v>50</v>
      </c>
      <c r="H66" s="4" t="s">
        <v>51</v>
      </c>
      <c r="I66" s="4"/>
      <c r="J66" s="4"/>
      <c r="K66" s="4">
        <v>225</v>
      </c>
      <c r="L66" s="4">
        <v>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226</v>
      </c>
      <c r="F67" s="4">
        <f>ROUND(Source!AW61,O67)</f>
        <v>0</v>
      </c>
      <c r="G67" s="4" t="s">
        <v>52</v>
      </c>
      <c r="H67" s="4" t="s">
        <v>53</v>
      </c>
      <c r="I67" s="4"/>
      <c r="J67" s="4"/>
      <c r="K67" s="4">
        <v>226</v>
      </c>
      <c r="L67" s="4">
        <v>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0</v>
      </c>
      <c r="F68" s="4">
        <f>ROUND(Source!AX61,O68)</f>
        <v>0</v>
      </c>
      <c r="G68" s="4" t="s">
        <v>54</v>
      </c>
      <c r="H68" s="4" t="s">
        <v>55</v>
      </c>
      <c r="I68" s="4"/>
      <c r="J68" s="4"/>
      <c r="K68" s="4">
        <v>227</v>
      </c>
      <c r="L68" s="4">
        <v>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228</v>
      </c>
      <c r="F69" s="4">
        <f>ROUND(Source!AY61,O69)</f>
        <v>0</v>
      </c>
      <c r="G69" s="4" t="s">
        <v>56</v>
      </c>
      <c r="H69" s="4" t="s">
        <v>57</v>
      </c>
      <c r="I69" s="4"/>
      <c r="J69" s="4"/>
      <c r="K69" s="4">
        <v>228</v>
      </c>
      <c r="L69" s="4">
        <v>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216</v>
      </c>
      <c r="F70" s="4">
        <f>ROUND(Source!AP61,O70)</f>
        <v>0</v>
      </c>
      <c r="G70" s="4" t="s">
        <v>58</v>
      </c>
      <c r="H70" s="4" t="s">
        <v>59</v>
      </c>
      <c r="I70" s="4"/>
      <c r="J70" s="4"/>
      <c r="K70" s="4">
        <v>216</v>
      </c>
      <c r="L70" s="4">
        <v>8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223</v>
      </c>
      <c r="F71" s="4">
        <f>ROUND(Source!AQ61,O71)</f>
        <v>0</v>
      </c>
      <c r="G71" s="4" t="s">
        <v>60</v>
      </c>
      <c r="H71" s="4" t="s">
        <v>61</v>
      </c>
      <c r="I71" s="4"/>
      <c r="J71" s="4"/>
      <c r="K71" s="4">
        <v>223</v>
      </c>
      <c r="L71" s="4">
        <v>9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229</v>
      </c>
      <c r="F72" s="4">
        <f>ROUND(Source!AZ61,O72)</f>
        <v>0</v>
      </c>
      <c r="G72" s="4" t="s">
        <v>62</v>
      </c>
      <c r="H72" s="4" t="s">
        <v>63</v>
      </c>
      <c r="I72" s="4"/>
      <c r="J72" s="4"/>
      <c r="K72" s="4">
        <v>229</v>
      </c>
      <c r="L72" s="4">
        <v>10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203</v>
      </c>
      <c r="F73" s="4">
        <f>ROUND(Source!Q61,O73)</f>
        <v>23036.03</v>
      </c>
      <c r="G73" s="4" t="s">
        <v>64</v>
      </c>
      <c r="H73" s="4" t="s">
        <v>65</v>
      </c>
      <c r="I73" s="4"/>
      <c r="J73" s="4"/>
      <c r="K73" s="4">
        <v>203</v>
      </c>
      <c r="L73" s="4">
        <v>11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23036.03</v>
      </c>
      <c r="X73" s="4">
        <v>1</v>
      </c>
      <c r="Y73" s="4">
        <v>23036.03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231</v>
      </c>
      <c r="F74" s="4">
        <f>ROUND(Source!BB61,O74)</f>
        <v>0</v>
      </c>
      <c r="G74" s="4" t="s">
        <v>66</v>
      </c>
      <c r="H74" s="4" t="s">
        <v>67</v>
      </c>
      <c r="I74" s="4"/>
      <c r="J74" s="4"/>
      <c r="K74" s="4">
        <v>231</v>
      </c>
      <c r="L74" s="4">
        <v>12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204</v>
      </c>
      <c r="F75" s="4">
        <f>ROUND(Source!R61,O75)</f>
        <v>5620.44</v>
      </c>
      <c r="G75" s="4" t="s">
        <v>68</v>
      </c>
      <c r="H75" s="4" t="s">
        <v>69</v>
      </c>
      <c r="I75" s="4"/>
      <c r="J75" s="4"/>
      <c r="K75" s="4">
        <v>204</v>
      </c>
      <c r="L75" s="4">
        <v>13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5620.44</v>
      </c>
      <c r="X75" s="4">
        <v>1</v>
      </c>
      <c r="Y75" s="4">
        <v>5620.44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205</v>
      </c>
      <c r="F76" s="4">
        <f>ROUND(Source!S61,O76)</f>
        <v>322142.81</v>
      </c>
      <c r="G76" s="4" t="s">
        <v>70</v>
      </c>
      <c r="H76" s="4" t="s">
        <v>71</v>
      </c>
      <c r="I76" s="4"/>
      <c r="J76" s="4"/>
      <c r="K76" s="4">
        <v>205</v>
      </c>
      <c r="L76" s="4">
        <v>14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322142.81</v>
      </c>
      <c r="X76" s="4">
        <v>1</v>
      </c>
      <c r="Y76" s="4">
        <v>322142.81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232</v>
      </c>
      <c r="F77" s="4">
        <f>ROUND(Source!BC61,O77)</f>
        <v>0</v>
      </c>
      <c r="G77" s="4" t="s">
        <v>72</v>
      </c>
      <c r="H77" s="4" t="s">
        <v>73</v>
      </c>
      <c r="I77" s="4"/>
      <c r="J77" s="4"/>
      <c r="K77" s="4">
        <v>232</v>
      </c>
      <c r="L77" s="4">
        <v>15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214</v>
      </c>
      <c r="F78" s="4">
        <f>ROUND(Source!AS61,O78)</f>
        <v>32028.74</v>
      </c>
      <c r="G78" s="4" t="s">
        <v>74</v>
      </c>
      <c r="H78" s="4" t="s">
        <v>75</v>
      </c>
      <c r="I78" s="4"/>
      <c r="J78" s="4"/>
      <c r="K78" s="4">
        <v>214</v>
      </c>
      <c r="L78" s="4">
        <v>16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32028.74</v>
      </c>
      <c r="X78" s="4">
        <v>1</v>
      </c>
      <c r="Y78" s="4">
        <v>32028.74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215</v>
      </c>
      <c r="F79" s="4">
        <f>ROUND(Source!AT61,O79)</f>
        <v>0</v>
      </c>
      <c r="G79" s="4" t="s">
        <v>76</v>
      </c>
      <c r="H79" s="4" t="s">
        <v>77</v>
      </c>
      <c r="I79" s="4"/>
      <c r="J79" s="4"/>
      <c r="K79" s="4">
        <v>215</v>
      </c>
      <c r="L79" s="4">
        <v>17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217</v>
      </c>
      <c r="F80" s="4">
        <f>ROUND(Source!AU61,O80)</f>
        <v>676499.9</v>
      </c>
      <c r="G80" s="4" t="s">
        <v>78</v>
      </c>
      <c r="H80" s="4" t="s">
        <v>79</v>
      </c>
      <c r="I80" s="4"/>
      <c r="J80" s="4"/>
      <c r="K80" s="4">
        <v>217</v>
      </c>
      <c r="L80" s="4">
        <v>18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676499.9</v>
      </c>
      <c r="X80" s="4">
        <v>1</v>
      </c>
      <c r="Y80" s="4">
        <v>676499.9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230</v>
      </c>
      <c r="F81" s="4">
        <f>ROUND(Source!BA61,O81)</f>
        <v>0</v>
      </c>
      <c r="G81" s="4" t="s">
        <v>80</v>
      </c>
      <c r="H81" s="4" t="s">
        <v>81</v>
      </c>
      <c r="I81" s="4"/>
      <c r="J81" s="4"/>
      <c r="K81" s="4">
        <v>230</v>
      </c>
      <c r="L81" s="4">
        <v>19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206</v>
      </c>
      <c r="F82" s="4">
        <f>ROUND(Source!T61,O82)</f>
        <v>0</v>
      </c>
      <c r="G82" s="4" t="s">
        <v>82</v>
      </c>
      <c r="H82" s="4" t="s">
        <v>83</v>
      </c>
      <c r="I82" s="4"/>
      <c r="J82" s="4"/>
      <c r="K82" s="4">
        <v>206</v>
      </c>
      <c r="L82" s="4">
        <v>20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207</v>
      </c>
      <c r="F83" s="4">
        <f>ROUND(Source!U61,O83)</f>
        <v>363.2</v>
      </c>
      <c r="G83" s="4" t="s">
        <v>84</v>
      </c>
      <c r="H83" s="4" t="s">
        <v>85</v>
      </c>
      <c r="I83" s="4"/>
      <c r="J83" s="4"/>
      <c r="K83" s="4">
        <v>207</v>
      </c>
      <c r="L83" s="4">
        <v>21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363.2</v>
      </c>
      <c r="X83" s="4">
        <v>1</v>
      </c>
      <c r="Y83" s="4">
        <v>363.2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208</v>
      </c>
      <c r="F84" s="4">
        <f>ROUND(Source!V61,O84)</f>
        <v>0</v>
      </c>
      <c r="G84" s="4" t="s">
        <v>86</v>
      </c>
      <c r="H84" s="4" t="s">
        <v>87</v>
      </c>
      <c r="I84" s="4"/>
      <c r="J84" s="4"/>
      <c r="K84" s="4">
        <v>208</v>
      </c>
      <c r="L84" s="4">
        <v>22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209</v>
      </c>
      <c r="F85" s="4">
        <f>ROUND(Source!W61,O85)</f>
        <v>0</v>
      </c>
      <c r="G85" s="4" t="s">
        <v>88</v>
      </c>
      <c r="H85" s="4" t="s">
        <v>89</v>
      </c>
      <c r="I85" s="4"/>
      <c r="J85" s="4"/>
      <c r="K85" s="4">
        <v>209</v>
      </c>
      <c r="L85" s="4">
        <v>23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233</v>
      </c>
      <c r="F86" s="4">
        <f>ROUND(Source!BD61,O86)</f>
        <v>0</v>
      </c>
      <c r="G86" s="4" t="s">
        <v>90</v>
      </c>
      <c r="H86" s="4" t="s">
        <v>91</v>
      </c>
      <c r="I86" s="4"/>
      <c r="J86" s="4"/>
      <c r="K86" s="4">
        <v>233</v>
      </c>
      <c r="L86" s="4">
        <v>24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210</v>
      </c>
      <c r="F87" s="4">
        <f>ROUND(Source!X61,O87)</f>
        <v>243725.1</v>
      </c>
      <c r="G87" s="4" t="s">
        <v>92</v>
      </c>
      <c r="H87" s="4" t="s">
        <v>93</v>
      </c>
      <c r="I87" s="4"/>
      <c r="J87" s="4"/>
      <c r="K87" s="4">
        <v>210</v>
      </c>
      <c r="L87" s="4">
        <v>25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243725.1</v>
      </c>
      <c r="X87" s="4">
        <v>1</v>
      </c>
      <c r="Y87" s="4">
        <v>243725.1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211</v>
      </c>
      <c r="F88" s="4">
        <f>ROUND(Source!Y61,O88)</f>
        <v>119624.7</v>
      </c>
      <c r="G88" s="4" t="s">
        <v>94</v>
      </c>
      <c r="H88" s="4" t="s">
        <v>95</v>
      </c>
      <c r="I88" s="4"/>
      <c r="J88" s="4"/>
      <c r="K88" s="4">
        <v>211</v>
      </c>
      <c r="L88" s="4">
        <v>26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119624.7</v>
      </c>
      <c r="X88" s="4">
        <v>1</v>
      </c>
      <c r="Y88" s="4">
        <v>119624.7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224</v>
      </c>
      <c r="F89" s="4">
        <f>ROUND(Source!AR61,O89)</f>
        <v>708528.64000000001</v>
      </c>
      <c r="G89" s="4" t="s">
        <v>96</v>
      </c>
      <c r="H89" s="4" t="s">
        <v>97</v>
      </c>
      <c r="I89" s="4"/>
      <c r="J89" s="4"/>
      <c r="K89" s="4">
        <v>224</v>
      </c>
      <c r="L89" s="4">
        <v>27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708528.64000000001</v>
      </c>
      <c r="X89" s="4">
        <v>1</v>
      </c>
      <c r="Y89" s="4">
        <v>708528.64000000001</v>
      </c>
      <c r="Z89" s="4"/>
      <c r="AA89" s="4"/>
      <c r="AB89" s="4"/>
    </row>
    <row r="91" spans="1:206" x14ac:dyDescent="0.2">
      <c r="A91" s="2">
        <v>51</v>
      </c>
      <c r="B91" s="2">
        <f>B12</f>
        <v>133</v>
      </c>
      <c r="C91" s="2">
        <f>A12</f>
        <v>1</v>
      </c>
      <c r="D91" s="2">
        <f>ROW(A12)</f>
        <v>12</v>
      </c>
      <c r="E91" s="2"/>
      <c r="F91" s="2" t="str">
        <f>IF(F12&lt;&gt;"",F12,"")</f>
        <v>09-01-04</v>
      </c>
      <c r="G91" s="2" t="str">
        <f>IF(G12&lt;&gt;"",G12,"")</f>
        <v>09-01-04 ПНР КТПн</v>
      </c>
      <c r="H91" s="2">
        <v>0</v>
      </c>
      <c r="I91" s="2"/>
      <c r="J91" s="2"/>
      <c r="K91" s="2"/>
      <c r="L91" s="2"/>
      <c r="M91" s="2"/>
      <c r="N91" s="2"/>
      <c r="O91" s="2">
        <f t="shared" ref="O91:T91" si="25">ROUND(O61,2)</f>
        <v>345178.84</v>
      </c>
      <c r="P91" s="2">
        <f t="shared" si="25"/>
        <v>0</v>
      </c>
      <c r="Q91" s="2">
        <f t="shared" si="25"/>
        <v>23036.03</v>
      </c>
      <c r="R91" s="2">
        <f t="shared" si="25"/>
        <v>5620.44</v>
      </c>
      <c r="S91" s="2">
        <f t="shared" si="25"/>
        <v>322142.81</v>
      </c>
      <c r="T91" s="2">
        <f t="shared" si="25"/>
        <v>0</v>
      </c>
      <c r="U91" s="2">
        <f>U61</f>
        <v>363.20000000000005</v>
      </c>
      <c r="V91" s="2">
        <f>V61</f>
        <v>0</v>
      </c>
      <c r="W91" s="2">
        <f>ROUND(W61,2)</f>
        <v>0</v>
      </c>
      <c r="X91" s="2">
        <f>ROUND(X61,2)</f>
        <v>243725.1</v>
      </c>
      <c r="Y91" s="2">
        <f>ROUND(Y61,2)</f>
        <v>119624.7</v>
      </c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>
        <f t="shared" ref="AO91:BD91" si="26">ROUND(AO61,2)</f>
        <v>0</v>
      </c>
      <c r="AP91" s="2">
        <f t="shared" si="26"/>
        <v>0</v>
      </c>
      <c r="AQ91" s="2">
        <f t="shared" si="26"/>
        <v>0</v>
      </c>
      <c r="AR91" s="2">
        <f t="shared" si="26"/>
        <v>708528.64000000001</v>
      </c>
      <c r="AS91" s="2">
        <f t="shared" si="26"/>
        <v>32028.74</v>
      </c>
      <c r="AT91" s="2">
        <f t="shared" si="26"/>
        <v>0</v>
      </c>
      <c r="AU91" s="2">
        <f t="shared" si="26"/>
        <v>676499.9</v>
      </c>
      <c r="AV91" s="2">
        <f t="shared" si="26"/>
        <v>0</v>
      </c>
      <c r="AW91" s="2">
        <f t="shared" si="26"/>
        <v>0</v>
      </c>
      <c r="AX91" s="2">
        <f t="shared" si="26"/>
        <v>0</v>
      </c>
      <c r="AY91" s="2">
        <f t="shared" si="26"/>
        <v>0</v>
      </c>
      <c r="AZ91" s="2">
        <f t="shared" si="26"/>
        <v>0</v>
      </c>
      <c r="BA91" s="2">
        <f t="shared" si="26"/>
        <v>0</v>
      </c>
      <c r="BB91" s="2">
        <f t="shared" si="26"/>
        <v>0</v>
      </c>
      <c r="BC91" s="2">
        <f t="shared" si="26"/>
        <v>0</v>
      </c>
      <c r="BD91" s="2">
        <f t="shared" si="26"/>
        <v>0</v>
      </c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>
        <v>0</v>
      </c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201</v>
      </c>
      <c r="F93" s="4">
        <f>ROUND(Source!O91,O93)</f>
        <v>345178.84</v>
      </c>
      <c r="G93" s="4" t="s">
        <v>44</v>
      </c>
      <c r="H93" s="4" t="s">
        <v>45</v>
      </c>
      <c r="I93" s="4"/>
      <c r="J93" s="4"/>
      <c r="K93" s="4">
        <v>201</v>
      </c>
      <c r="L93" s="4">
        <v>1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345178.84</v>
      </c>
      <c r="X93" s="4">
        <v>1</v>
      </c>
      <c r="Y93" s="4">
        <v>345178.84</v>
      </c>
      <c r="Z93" s="4"/>
      <c r="AA93" s="4"/>
      <c r="AB93" s="4"/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202</v>
      </c>
      <c r="F94" s="4">
        <f>ROUND(Source!P91,O94)</f>
        <v>0</v>
      </c>
      <c r="G94" s="4" t="s">
        <v>46</v>
      </c>
      <c r="H94" s="4" t="s">
        <v>47</v>
      </c>
      <c r="I94" s="4"/>
      <c r="J94" s="4"/>
      <c r="K94" s="4">
        <v>202</v>
      </c>
      <c r="L94" s="4">
        <v>2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227</v>
      </c>
      <c r="F95" s="4">
        <f>ROUND(Source!AO91,O95)</f>
        <v>0</v>
      </c>
      <c r="G95" s="4" t="s">
        <v>48</v>
      </c>
      <c r="H95" s="4" t="s">
        <v>49</v>
      </c>
      <c r="I95" s="4"/>
      <c r="J95" s="4"/>
      <c r="K95" s="4">
        <v>222</v>
      </c>
      <c r="L95" s="4">
        <v>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225</v>
      </c>
      <c r="F96" s="4">
        <f>ROUND(Source!AV91,O96)</f>
        <v>0</v>
      </c>
      <c r="G96" s="4" t="s">
        <v>50</v>
      </c>
      <c r="H96" s="4" t="s">
        <v>51</v>
      </c>
      <c r="I96" s="4"/>
      <c r="J96" s="4"/>
      <c r="K96" s="4">
        <v>225</v>
      </c>
      <c r="L96" s="4">
        <v>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226</v>
      </c>
      <c r="F97" s="4">
        <f>ROUND(Source!AW91,O97)</f>
        <v>0</v>
      </c>
      <c r="G97" s="4" t="s">
        <v>52</v>
      </c>
      <c r="H97" s="4" t="s">
        <v>53</v>
      </c>
      <c r="I97" s="4"/>
      <c r="J97" s="4"/>
      <c r="K97" s="4">
        <v>226</v>
      </c>
      <c r="L97" s="4">
        <v>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0</v>
      </c>
      <c r="F98" s="4">
        <f>ROUND(Source!AX91,O98)</f>
        <v>0</v>
      </c>
      <c r="G98" s="4" t="s">
        <v>54</v>
      </c>
      <c r="H98" s="4" t="s">
        <v>55</v>
      </c>
      <c r="I98" s="4"/>
      <c r="J98" s="4"/>
      <c r="K98" s="4">
        <v>227</v>
      </c>
      <c r="L98" s="4">
        <v>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228</v>
      </c>
      <c r="F99" s="4">
        <f>ROUND(Source!AY91,O99)</f>
        <v>0</v>
      </c>
      <c r="G99" s="4" t="s">
        <v>56</v>
      </c>
      <c r="H99" s="4" t="s">
        <v>57</v>
      </c>
      <c r="I99" s="4"/>
      <c r="J99" s="4"/>
      <c r="K99" s="4">
        <v>228</v>
      </c>
      <c r="L99" s="4">
        <v>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216</v>
      </c>
      <c r="F100" s="4">
        <f>ROUND(Source!AP91,O100)</f>
        <v>0</v>
      </c>
      <c r="G100" s="4" t="s">
        <v>58</v>
      </c>
      <c r="H100" s="4" t="s">
        <v>59</v>
      </c>
      <c r="I100" s="4"/>
      <c r="J100" s="4"/>
      <c r="K100" s="4">
        <v>216</v>
      </c>
      <c r="L100" s="4">
        <v>8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223</v>
      </c>
      <c r="F101" s="4">
        <f>ROUND(Source!AQ91,O101)</f>
        <v>0</v>
      </c>
      <c r="G101" s="4" t="s">
        <v>60</v>
      </c>
      <c r="H101" s="4" t="s">
        <v>61</v>
      </c>
      <c r="I101" s="4"/>
      <c r="J101" s="4"/>
      <c r="K101" s="4">
        <v>223</v>
      </c>
      <c r="L101" s="4">
        <v>9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229</v>
      </c>
      <c r="F102" s="4">
        <f>ROUND(Source!AZ91,O102)</f>
        <v>0</v>
      </c>
      <c r="G102" s="4" t="s">
        <v>62</v>
      </c>
      <c r="H102" s="4" t="s">
        <v>63</v>
      </c>
      <c r="I102" s="4"/>
      <c r="J102" s="4"/>
      <c r="K102" s="4">
        <v>229</v>
      </c>
      <c r="L102" s="4">
        <v>10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203</v>
      </c>
      <c r="F103" s="4">
        <f>ROUND(Source!Q91,O103)</f>
        <v>23036.03</v>
      </c>
      <c r="G103" s="4" t="s">
        <v>64</v>
      </c>
      <c r="H103" s="4" t="s">
        <v>65</v>
      </c>
      <c r="I103" s="4"/>
      <c r="J103" s="4"/>
      <c r="K103" s="4">
        <v>203</v>
      </c>
      <c r="L103" s="4">
        <v>11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23036.03</v>
      </c>
      <c r="X103" s="4">
        <v>1</v>
      </c>
      <c r="Y103" s="4">
        <v>23036.03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231</v>
      </c>
      <c r="F104" s="4">
        <f>ROUND(Source!BB91,O104)</f>
        <v>0</v>
      </c>
      <c r="G104" s="4" t="s">
        <v>66</v>
      </c>
      <c r="H104" s="4" t="s">
        <v>67</v>
      </c>
      <c r="I104" s="4"/>
      <c r="J104" s="4"/>
      <c r="K104" s="4">
        <v>231</v>
      </c>
      <c r="L104" s="4">
        <v>12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204</v>
      </c>
      <c r="F105" s="4">
        <f>ROUND(Source!R91,O105)</f>
        <v>5620.44</v>
      </c>
      <c r="G105" s="4" t="s">
        <v>68</v>
      </c>
      <c r="H105" s="4" t="s">
        <v>69</v>
      </c>
      <c r="I105" s="4"/>
      <c r="J105" s="4"/>
      <c r="K105" s="4">
        <v>204</v>
      </c>
      <c r="L105" s="4">
        <v>13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5620.44</v>
      </c>
      <c r="X105" s="4">
        <v>1</v>
      </c>
      <c r="Y105" s="4">
        <v>5620.44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205</v>
      </c>
      <c r="F106" s="4">
        <f>ROUND(Source!S91,O106)</f>
        <v>322142.81</v>
      </c>
      <c r="G106" s="4" t="s">
        <v>70</v>
      </c>
      <c r="H106" s="4" t="s">
        <v>71</v>
      </c>
      <c r="I106" s="4"/>
      <c r="J106" s="4"/>
      <c r="K106" s="4">
        <v>205</v>
      </c>
      <c r="L106" s="4">
        <v>14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322142.81</v>
      </c>
      <c r="X106" s="4">
        <v>1</v>
      </c>
      <c r="Y106" s="4">
        <v>322142.81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232</v>
      </c>
      <c r="F107" s="4">
        <f>ROUND(Source!BC91,O107)</f>
        <v>0</v>
      </c>
      <c r="G107" s="4" t="s">
        <v>72</v>
      </c>
      <c r="H107" s="4" t="s">
        <v>73</v>
      </c>
      <c r="I107" s="4"/>
      <c r="J107" s="4"/>
      <c r="K107" s="4">
        <v>232</v>
      </c>
      <c r="L107" s="4">
        <v>15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214</v>
      </c>
      <c r="F108" s="4">
        <f>ROUND(Source!AS91,O108)</f>
        <v>32028.74</v>
      </c>
      <c r="G108" s="4" t="s">
        <v>74</v>
      </c>
      <c r="H108" s="4" t="s">
        <v>75</v>
      </c>
      <c r="I108" s="4"/>
      <c r="J108" s="4"/>
      <c r="K108" s="4">
        <v>214</v>
      </c>
      <c r="L108" s="4">
        <v>16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32028.74</v>
      </c>
      <c r="X108" s="4">
        <v>1</v>
      </c>
      <c r="Y108" s="4">
        <v>32028.74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215</v>
      </c>
      <c r="F109" s="4">
        <f>ROUND(Source!AT91,O109)</f>
        <v>0</v>
      </c>
      <c r="G109" s="4" t="s">
        <v>76</v>
      </c>
      <c r="H109" s="4" t="s">
        <v>77</v>
      </c>
      <c r="I109" s="4"/>
      <c r="J109" s="4"/>
      <c r="K109" s="4">
        <v>215</v>
      </c>
      <c r="L109" s="4">
        <v>17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217</v>
      </c>
      <c r="F110" s="4">
        <f>ROUND(Source!AU91,O110)</f>
        <v>676499.9</v>
      </c>
      <c r="G110" s="4" t="s">
        <v>78</v>
      </c>
      <c r="H110" s="4" t="s">
        <v>79</v>
      </c>
      <c r="I110" s="4"/>
      <c r="J110" s="4"/>
      <c r="K110" s="4">
        <v>217</v>
      </c>
      <c r="L110" s="4">
        <v>18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676499.9</v>
      </c>
      <c r="X110" s="4">
        <v>1</v>
      </c>
      <c r="Y110" s="4">
        <v>676499.9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230</v>
      </c>
      <c r="F111" s="4">
        <f>ROUND(Source!BA91,O111)</f>
        <v>0</v>
      </c>
      <c r="G111" s="4" t="s">
        <v>80</v>
      </c>
      <c r="H111" s="4" t="s">
        <v>81</v>
      </c>
      <c r="I111" s="4"/>
      <c r="J111" s="4"/>
      <c r="K111" s="4">
        <v>230</v>
      </c>
      <c r="L111" s="4">
        <v>19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206</v>
      </c>
      <c r="F112" s="4">
        <f>ROUND(Source!T91,O112)</f>
        <v>0</v>
      </c>
      <c r="G112" s="4" t="s">
        <v>82</v>
      </c>
      <c r="H112" s="4" t="s">
        <v>83</v>
      </c>
      <c r="I112" s="4"/>
      <c r="J112" s="4"/>
      <c r="K112" s="4">
        <v>206</v>
      </c>
      <c r="L112" s="4">
        <v>20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207</v>
      </c>
      <c r="F113" s="4">
        <f>ROUND(Source!U91,O113)</f>
        <v>363.2</v>
      </c>
      <c r="G113" s="4" t="s">
        <v>84</v>
      </c>
      <c r="H113" s="4" t="s">
        <v>85</v>
      </c>
      <c r="I113" s="4"/>
      <c r="J113" s="4"/>
      <c r="K113" s="4">
        <v>207</v>
      </c>
      <c r="L113" s="4">
        <v>21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363.2</v>
      </c>
      <c r="X113" s="4">
        <v>1</v>
      </c>
      <c r="Y113" s="4">
        <v>363.2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208</v>
      </c>
      <c r="F114" s="4">
        <f>ROUND(Source!V91,O114)</f>
        <v>0</v>
      </c>
      <c r="G114" s="4" t="s">
        <v>86</v>
      </c>
      <c r="H114" s="4" t="s">
        <v>87</v>
      </c>
      <c r="I114" s="4"/>
      <c r="J114" s="4"/>
      <c r="K114" s="4">
        <v>208</v>
      </c>
      <c r="L114" s="4">
        <v>22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209</v>
      </c>
      <c r="F115" s="4">
        <f>ROUND(Source!W91,O115)</f>
        <v>0</v>
      </c>
      <c r="G115" s="4" t="s">
        <v>88</v>
      </c>
      <c r="H115" s="4" t="s">
        <v>89</v>
      </c>
      <c r="I115" s="4"/>
      <c r="J115" s="4"/>
      <c r="K115" s="4">
        <v>209</v>
      </c>
      <c r="L115" s="4">
        <v>23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233</v>
      </c>
      <c r="F116" s="4">
        <f>ROUND(Source!BD91,O116)</f>
        <v>0</v>
      </c>
      <c r="G116" s="4" t="s">
        <v>90</v>
      </c>
      <c r="H116" s="4" t="s">
        <v>91</v>
      </c>
      <c r="I116" s="4"/>
      <c r="J116" s="4"/>
      <c r="K116" s="4">
        <v>233</v>
      </c>
      <c r="L116" s="4">
        <v>24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210</v>
      </c>
      <c r="F117" s="4">
        <f>ROUND(Source!X91,O117)</f>
        <v>243725.1</v>
      </c>
      <c r="G117" s="4" t="s">
        <v>92</v>
      </c>
      <c r="H117" s="4" t="s">
        <v>93</v>
      </c>
      <c r="I117" s="4"/>
      <c r="J117" s="4"/>
      <c r="K117" s="4">
        <v>210</v>
      </c>
      <c r="L117" s="4">
        <v>25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243725.1</v>
      </c>
      <c r="X117" s="4">
        <v>1</v>
      </c>
      <c r="Y117" s="4">
        <v>243725.1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211</v>
      </c>
      <c r="F118" s="4">
        <f>ROUND(Source!Y91,O118)</f>
        <v>119624.7</v>
      </c>
      <c r="G118" s="4" t="s">
        <v>94</v>
      </c>
      <c r="H118" s="4" t="s">
        <v>95</v>
      </c>
      <c r="I118" s="4"/>
      <c r="J118" s="4"/>
      <c r="K118" s="4">
        <v>211</v>
      </c>
      <c r="L118" s="4">
        <v>26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119624.7</v>
      </c>
      <c r="X118" s="4">
        <v>1</v>
      </c>
      <c r="Y118" s="4">
        <v>119624.7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224</v>
      </c>
      <c r="F119" s="4">
        <f>ROUND(Source!AR91,O119)</f>
        <v>708528.64000000001</v>
      </c>
      <c r="G119" s="4" t="s">
        <v>96</v>
      </c>
      <c r="H119" s="4" t="s">
        <v>97</v>
      </c>
      <c r="I119" s="4"/>
      <c r="J119" s="4"/>
      <c r="K119" s="4">
        <v>224</v>
      </c>
      <c r="L119" s="4">
        <v>27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708528.64000000001</v>
      </c>
      <c r="X119" s="4">
        <v>1</v>
      </c>
      <c r="Y119" s="4">
        <v>708528.64000000001</v>
      </c>
      <c r="Z119" s="4"/>
      <c r="AA119" s="4"/>
      <c r="AB119" s="4"/>
    </row>
    <row r="121" spans="1:28" x14ac:dyDescent="0.2">
      <c r="A121">
        <v>71</v>
      </c>
      <c r="B121">
        <v>1</v>
      </c>
      <c r="D121">
        <v>86</v>
      </c>
      <c r="E121">
        <v>60107356</v>
      </c>
      <c r="F121" t="s">
        <v>3</v>
      </c>
      <c r="G121" t="s">
        <v>3</v>
      </c>
      <c r="H121">
        <v>-1</v>
      </c>
      <c r="I121">
        <v>-1</v>
      </c>
    </row>
    <row r="124" spans="1:28" x14ac:dyDescent="0.2">
      <c r="A124">
        <v>70</v>
      </c>
      <c r="B124">
        <v>1</v>
      </c>
      <c r="D124">
        <v>1</v>
      </c>
      <c r="E124" t="s">
        <v>98</v>
      </c>
      <c r="F124" t="s">
        <v>99</v>
      </c>
      <c r="G124">
        <v>0</v>
      </c>
      <c r="H124">
        <v>0</v>
      </c>
      <c r="I124" t="s">
        <v>3</v>
      </c>
      <c r="J124">
        <v>1</v>
      </c>
      <c r="K124">
        <v>0</v>
      </c>
      <c r="L124" t="s">
        <v>3</v>
      </c>
      <c r="M124" t="s">
        <v>3</v>
      </c>
      <c r="N124">
        <v>0</v>
      </c>
      <c r="P124" t="s">
        <v>3</v>
      </c>
    </row>
    <row r="125" spans="1:28" x14ac:dyDescent="0.2">
      <c r="A125">
        <v>70</v>
      </c>
      <c r="B125">
        <v>1</v>
      </c>
      <c r="D125">
        <v>2</v>
      </c>
      <c r="E125" t="s">
        <v>100</v>
      </c>
      <c r="F125" t="s">
        <v>101</v>
      </c>
      <c r="G125">
        <v>1</v>
      </c>
      <c r="H125">
        <v>0</v>
      </c>
      <c r="I125" t="s">
        <v>3</v>
      </c>
      <c r="J125">
        <v>1</v>
      </c>
      <c r="K125">
        <v>0</v>
      </c>
      <c r="L125" t="s">
        <v>3</v>
      </c>
      <c r="M125" t="s">
        <v>3</v>
      </c>
      <c r="N125">
        <v>0</v>
      </c>
      <c r="P125" t="s">
        <v>3</v>
      </c>
    </row>
    <row r="126" spans="1:28" x14ac:dyDescent="0.2">
      <c r="A126">
        <v>70</v>
      </c>
      <c r="B126">
        <v>1</v>
      </c>
      <c r="D126">
        <v>3</v>
      </c>
      <c r="E126" t="s">
        <v>102</v>
      </c>
      <c r="F126" t="s">
        <v>103</v>
      </c>
      <c r="G126">
        <v>1</v>
      </c>
      <c r="H126">
        <v>0</v>
      </c>
      <c r="I126" t="s">
        <v>3</v>
      </c>
      <c r="J126">
        <v>0</v>
      </c>
      <c r="K126">
        <v>0</v>
      </c>
      <c r="L126" t="s">
        <v>3</v>
      </c>
      <c r="M126" t="s">
        <v>3</v>
      </c>
      <c r="N126">
        <v>0</v>
      </c>
      <c r="P126" t="s">
        <v>3</v>
      </c>
    </row>
    <row r="127" spans="1:28" x14ac:dyDescent="0.2">
      <c r="A127">
        <v>70</v>
      </c>
      <c r="B127">
        <v>1</v>
      </c>
      <c r="D127">
        <v>4</v>
      </c>
      <c r="E127" t="s">
        <v>104</v>
      </c>
      <c r="F127" t="s">
        <v>105</v>
      </c>
      <c r="G127">
        <v>1</v>
      </c>
      <c r="H127">
        <v>0</v>
      </c>
      <c r="I127" t="s">
        <v>3</v>
      </c>
      <c r="J127">
        <v>0</v>
      </c>
      <c r="K127">
        <v>0</v>
      </c>
      <c r="L127" t="s">
        <v>3</v>
      </c>
      <c r="M127" t="s">
        <v>3</v>
      </c>
      <c r="N127">
        <v>0</v>
      </c>
      <c r="P127" t="s">
        <v>3</v>
      </c>
    </row>
    <row r="128" spans="1:28" x14ac:dyDescent="0.2">
      <c r="A128">
        <v>70</v>
      </c>
      <c r="B128">
        <v>1</v>
      </c>
      <c r="D128">
        <v>5</v>
      </c>
      <c r="E128" t="s">
        <v>106</v>
      </c>
      <c r="F128" t="s">
        <v>107</v>
      </c>
      <c r="G128">
        <v>0</v>
      </c>
      <c r="H128">
        <v>0</v>
      </c>
      <c r="I128" t="s">
        <v>3</v>
      </c>
      <c r="J128">
        <v>0</v>
      </c>
      <c r="K128">
        <v>0</v>
      </c>
      <c r="L128" t="s">
        <v>3</v>
      </c>
      <c r="M128" t="s">
        <v>3</v>
      </c>
      <c r="N128">
        <v>0</v>
      </c>
      <c r="P128" t="s">
        <v>3</v>
      </c>
    </row>
    <row r="129" spans="1:50" x14ac:dyDescent="0.2">
      <c r="A129">
        <v>70</v>
      </c>
      <c r="B129">
        <v>1</v>
      </c>
      <c r="D129">
        <v>6</v>
      </c>
      <c r="E129" t="s">
        <v>108</v>
      </c>
      <c r="F129" t="s">
        <v>109</v>
      </c>
      <c r="G129">
        <v>0</v>
      </c>
      <c r="H129">
        <v>0</v>
      </c>
      <c r="I129" t="s">
        <v>3</v>
      </c>
      <c r="J129">
        <v>0</v>
      </c>
      <c r="K129">
        <v>0</v>
      </c>
      <c r="L129" t="s">
        <v>3</v>
      </c>
      <c r="M129" t="s">
        <v>3</v>
      </c>
      <c r="N129">
        <v>0</v>
      </c>
      <c r="P129" t="s">
        <v>3</v>
      </c>
    </row>
    <row r="131" spans="1:50" x14ac:dyDescent="0.2">
      <c r="A131">
        <v>-1</v>
      </c>
    </row>
    <row r="133" spans="1:50" x14ac:dyDescent="0.2">
      <c r="A133" s="3">
        <v>75</v>
      </c>
      <c r="B133" s="3" t="s">
        <v>110</v>
      </c>
      <c r="C133" s="3">
        <v>2025</v>
      </c>
      <c r="D133" s="3">
        <v>0</v>
      </c>
      <c r="E133" s="3">
        <v>10</v>
      </c>
      <c r="F133" s="3"/>
      <c r="G133" s="3">
        <v>0</v>
      </c>
      <c r="H133" s="3">
        <v>1</v>
      </c>
      <c r="I133" s="3">
        <v>1</v>
      </c>
      <c r="J133" s="3">
        <v>3</v>
      </c>
      <c r="K133" s="3">
        <v>0</v>
      </c>
      <c r="L133" s="3">
        <v>0</v>
      </c>
      <c r="M133" s="3">
        <v>0</v>
      </c>
      <c r="N133" s="3">
        <v>61048050</v>
      </c>
      <c r="O133" s="3">
        <v>1</v>
      </c>
    </row>
    <row r="134" spans="1:50" x14ac:dyDescent="0.2">
      <c r="A134" s="5">
        <v>1</v>
      </c>
      <c r="B134" s="5" t="s">
        <v>111</v>
      </c>
      <c r="C134" s="5" t="s">
        <v>112</v>
      </c>
      <c r="D134" s="5">
        <v>2025</v>
      </c>
      <c r="E134" s="5">
        <v>10</v>
      </c>
      <c r="F134" s="5">
        <v>1</v>
      </c>
      <c r="G134" s="5">
        <v>1</v>
      </c>
      <c r="H134" s="5">
        <v>0</v>
      </c>
      <c r="I134" s="5">
        <v>2</v>
      </c>
      <c r="J134" s="5">
        <v>1</v>
      </c>
      <c r="K134" s="5">
        <v>1</v>
      </c>
      <c r="L134" s="5">
        <v>1</v>
      </c>
      <c r="M134" s="5">
        <v>1</v>
      </c>
      <c r="N134" s="5">
        <v>1</v>
      </c>
      <c r="O134" s="5">
        <v>1</v>
      </c>
      <c r="P134" s="5">
        <v>1</v>
      </c>
      <c r="Q134" s="5">
        <v>1</v>
      </c>
      <c r="R134" s="5" t="s">
        <v>3</v>
      </c>
      <c r="S134" s="5" t="s">
        <v>3</v>
      </c>
      <c r="T134" s="5" t="s">
        <v>3</v>
      </c>
      <c r="U134" s="5" t="s">
        <v>3</v>
      </c>
      <c r="V134" s="5" t="s">
        <v>3</v>
      </c>
      <c r="W134" s="5" t="s">
        <v>3</v>
      </c>
      <c r="X134" s="5" t="s">
        <v>3</v>
      </c>
      <c r="Y134" s="5" t="s">
        <v>3</v>
      </c>
      <c r="Z134" s="5" t="s">
        <v>3</v>
      </c>
      <c r="AA134" s="5" t="s">
        <v>113</v>
      </c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>
        <v>61048051</v>
      </c>
      <c r="AO134" s="5"/>
      <c r="AP134" s="5"/>
      <c r="AQ134" s="5"/>
      <c r="AR134" s="5"/>
      <c r="AS134" s="5"/>
      <c r="AT134" s="5"/>
      <c r="AU134" s="5"/>
      <c r="AV134" s="5"/>
      <c r="AW134" s="5"/>
      <c r="AX134" s="5"/>
    </row>
    <row r="138" spans="1:50" x14ac:dyDescent="0.2">
      <c r="A138">
        <v>65</v>
      </c>
      <c r="C138">
        <v>1</v>
      </c>
      <c r="D138">
        <v>0</v>
      </c>
      <c r="E13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623FA-5735-43AC-9AEB-916478C26E53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114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122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123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6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61048050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4</v>
      </c>
      <c r="D16" s="6" t="s">
        <v>21</v>
      </c>
      <c r="E16" s="7">
        <f>ROUND((Source!F78)/1000,2)</f>
        <v>32.03</v>
      </c>
      <c r="F16" s="7">
        <f>ROUND((Source!F79)/1000,2)</f>
        <v>0</v>
      </c>
      <c r="G16" s="7">
        <f>ROUND((Source!F70)/1000,2)</f>
        <v>0</v>
      </c>
      <c r="H16" s="7">
        <f>ROUND((Source!F80)/1000+(Source!F81)/1000,2)</f>
        <v>676.5</v>
      </c>
      <c r="I16" s="7">
        <f>E16+F16+G16+H16</f>
        <v>708.53</v>
      </c>
      <c r="J16" s="7">
        <f>ROUND((Source!F76+Source!F75)/1000,2)</f>
        <v>327.76</v>
      </c>
      <c r="K16" s="7">
        <v>345.18</v>
      </c>
      <c r="L16" s="7">
        <v>0</v>
      </c>
      <c r="M16" s="7">
        <v>0</v>
      </c>
      <c r="N16" s="7">
        <f>I16+L16+M16</f>
        <v>708.53</v>
      </c>
      <c r="AI16" s="6">
        <v>0</v>
      </c>
      <c r="AJ16" s="6">
        <v>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345178.84</v>
      </c>
      <c r="AU16" s="7">
        <v>0</v>
      </c>
      <c r="AW16" s="7">
        <v>0</v>
      </c>
      <c r="AX16" s="7">
        <v>0</v>
      </c>
      <c r="AY16" s="7">
        <v>23036.03</v>
      </c>
      <c r="AZ16" s="7">
        <v>5620.44</v>
      </c>
      <c r="BA16" s="7">
        <v>322142.81</v>
      </c>
      <c r="BB16" s="7">
        <v>32028.74</v>
      </c>
      <c r="BC16" s="7">
        <v>0</v>
      </c>
      <c r="BD16" s="7">
        <v>676499.9</v>
      </c>
      <c r="BE16" s="7">
        <v>0</v>
      </c>
      <c r="BF16" s="7">
        <v>363.2</v>
      </c>
      <c r="BG16" s="7">
        <v>0</v>
      </c>
      <c r="BH16" s="7">
        <v>0</v>
      </c>
      <c r="BI16" s="7">
        <v>243725.1</v>
      </c>
      <c r="BJ16" s="7">
        <v>119624.7</v>
      </c>
      <c r="BK16" s="7">
        <v>708528.64000000001</v>
      </c>
    </row>
    <row r="18" spans="1:16" x14ac:dyDescent="0.2">
      <c r="A18">
        <v>51</v>
      </c>
      <c r="E18">
        <v>32.03</v>
      </c>
      <c r="F18">
        <v>0</v>
      </c>
      <c r="G18">
        <v>0</v>
      </c>
      <c r="H18">
        <v>676.5</v>
      </c>
      <c r="I18">
        <v>708.53</v>
      </c>
      <c r="J18">
        <v>327.76</v>
      </c>
      <c r="K18">
        <v>345.18</v>
      </c>
      <c r="L18">
        <v>0</v>
      </c>
      <c r="M18">
        <v>0</v>
      </c>
      <c r="N18">
        <v>708.53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345178.84</v>
      </c>
      <c r="G20" s="4" t="s">
        <v>44</v>
      </c>
      <c r="H20" s="4" t="s">
        <v>45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46</v>
      </c>
      <c r="H21" s="4" t="s">
        <v>47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227</v>
      </c>
      <c r="F22" s="4">
        <v>0</v>
      </c>
      <c r="G22" s="4" t="s">
        <v>48</v>
      </c>
      <c r="H22" s="4" t="s">
        <v>49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50</v>
      </c>
      <c r="H23" s="4" t="s">
        <v>51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52</v>
      </c>
      <c r="H24" s="4" t="s">
        <v>53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0</v>
      </c>
      <c r="F25" s="4">
        <v>0</v>
      </c>
      <c r="G25" s="4" t="s">
        <v>54</v>
      </c>
      <c r="H25" s="4" t="s">
        <v>55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56</v>
      </c>
      <c r="H26" s="4" t="s">
        <v>57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58</v>
      </c>
      <c r="H27" s="4" t="s">
        <v>59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60</v>
      </c>
      <c r="H28" s="4" t="s">
        <v>61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62</v>
      </c>
      <c r="H29" s="4" t="s">
        <v>63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23036.03</v>
      </c>
      <c r="G30" s="4" t="s">
        <v>64</v>
      </c>
      <c r="H30" s="4" t="s">
        <v>65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66</v>
      </c>
      <c r="H31" s="4" t="s">
        <v>67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5620.44</v>
      </c>
      <c r="G32" s="4" t="s">
        <v>68</v>
      </c>
      <c r="H32" s="4" t="s">
        <v>69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322142.81</v>
      </c>
      <c r="G33" s="4" t="s">
        <v>70</v>
      </c>
      <c r="H33" s="4" t="s">
        <v>71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72</v>
      </c>
      <c r="H34" s="4" t="s">
        <v>73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32028.74</v>
      </c>
      <c r="G35" s="4" t="s">
        <v>74</v>
      </c>
      <c r="H35" s="4" t="s">
        <v>75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76</v>
      </c>
      <c r="H36" s="4" t="s">
        <v>77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676499.9</v>
      </c>
      <c r="G37" s="4" t="s">
        <v>78</v>
      </c>
      <c r="H37" s="4" t="s">
        <v>79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80</v>
      </c>
      <c r="H38" s="4" t="s">
        <v>81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82</v>
      </c>
      <c r="H39" s="4" t="s">
        <v>83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363.2</v>
      </c>
      <c r="G40" s="4" t="s">
        <v>84</v>
      </c>
      <c r="H40" s="4" t="s">
        <v>85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86</v>
      </c>
      <c r="H41" s="4" t="s">
        <v>87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2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88</v>
      </c>
      <c r="H42" s="4" t="s">
        <v>89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90</v>
      </c>
      <c r="H43" s="4" t="s">
        <v>91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243725.1</v>
      </c>
      <c r="G44" s="4" t="s">
        <v>92</v>
      </c>
      <c r="H44" s="4" t="s">
        <v>93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119624.7</v>
      </c>
      <c r="G45" s="4" t="s">
        <v>94</v>
      </c>
      <c r="H45" s="4" t="s">
        <v>95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708528.64000000001</v>
      </c>
      <c r="G46" s="4" t="s">
        <v>96</v>
      </c>
      <c r="H46" s="4" t="s">
        <v>97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110</v>
      </c>
      <c r="C51" s="3">
        <v>2025</v>
      </c>
      <c r="D51" s="3">
        <v>0</v>
      </c>
      <c r="E51" s="3">
        <v>10</v>
      </c>
      <c r="F51" s="3"/>
      <c r="G51" s="3">
        <v>0</v>
      </c>
      <c r="H51" s="3">
        <v>1</v>
      </c>
      <c r="I51" s="3">
        <v>1</v>
      </c>
      <c r="J51" s="3">
        <v>3</v>
      </c>
      <c r="K51" s="3">
        <v>0</v>
      </c>
      <c r="L51" s="3">
        <v>0</v>
      </c>
      <c r="M51" s="3">
        <v>0</v>
      </c>
      <c r="N51" s="3">
        <v>61048050</v>
      </c>
      <c r="O51" s="3">
        <v>1</v>
      </c>
    </row>
    <row r="52" spans="1:50" x14ac:dyDescent="0.2">
      <c r="A52" s="5">
        <v>1</v>
      </c>
      <c r="B52" s="5" t="s">
        <v>111</v>
      </c>
      <c r="C52" s="5" t="s">
        <v>112</v>
      </c>
      <c r="D52" s="5">
        <v>2025</v>
      </c>
      <c r="E52" s="5">
        <v>10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113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61048051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19DB6-657D-468C-8F32-D077497BC4C0}">
  <dimension ref="A1:DO12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61048050</v>
      </c>
      <c r="C1">
        <v>61048170</v>
      </c>
      <c r="D1">
        <v>60134058</v>
      </c>
      <c r="E1">
        <v>1079</v>
      </c>
      <c r="F1">
        <v>1</v>
      </c>
      <c r="G1">
        <v>1079</v>
      </c>
      <c r="H1">
        <v>1</v>
      </c>
      <c r="I1" t="s">
        <v>115</v>
      </c>
      <c r="J1" t="s">
        <v>3</v>
      </c>
      <c r="K1" t="s">
        <v>116</v>
      </c>
      <c r="L1">
        <v>1191</v>
      </c>
      <c r="N1">
        <v>1013</v>
      </c>
      <c r="O1" t="s">
        <v>117</v>
      </c>
      <c r="P1" t="s">
        <v>117</v>
      </c>
      <c r="Q1">
        <v>1</v>
      </c>
      <c r="W1">
        <v>0</v>
      </c>
      <c r="X1">
        <v>476480486</v>
      </c>
      <c r="Y1">
        <f>(AT1*0.8)</f>
        <v>363.20000000000005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454</v>
      </c>
      <c r="AU1" t="s">
        <v>31</v>
      </c>
      <c r="AV1">
        <v>1</v>
      </c>
      <c r="AW1">
        <v>2</v>
      </c>
      <c r="AX1">
        <v>61054139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363.2</v>
      </c>
      <c r="CW1">
        <v>0</v>
      </c>
      <c r="CX1">
        <f>ROUND(Y1*Source!I28,9)</f>
        <v>363.2</v>
      </c>
      <c r="CY1">
        <f>AD1</f>
        <v>0</v>
      </c>
      <c r="CZ1">
        <f>AH1</f>
        <v>0</v>
      </c>
      <c r="DA1">
        <f>AL1</f>
        <v>1</v>
      </c>
      <c r="DB1">
        <f>ROUND((ROUND(AT1*CZ1,2)*0.8),6)</f>
        <v>0</v>
      </c>
      <c r="DC1">
        <f>ROUND((ROUND(AT1*AG1,2)*0.8),6)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61048050</v>
      </c>
      <c r="C2">
        <v>61048175</v>
      </c>
      <c r="D2">
        <v>60134056</v>
      </c>
      <c r="E2">
        <v>1079</v>
      </c>
      <c r="F2">
        <v>1</v>
      </c>
      <c r="G2">
        <v>1079</v>
      </c>
      <c r="H2">
        <v>1</v>
      </c>
      <c r="I2" t="s">
        <v>118</v>
      </c>
      <c r="J2" t="s">
        <v>3</v>
      </c>
      <c r="K2" t="s">
        <v>87</v>
      </c>
      <c r="L2">
        <v>1191</v>
      </c>
      <c r="N2">
        <v>1013</v>
      </c>
      <c r="O2" t="s">
        <v>117</v>
      </c>
      <c r="P2" t="s">
        <v>117</v>
      </c>
      <c r="Q2">
        <v>1</v>
      </c>
      <c r="W2">
        <v>0</v>
      </c>
      <c r="X2">
        <v>-915916581</v>
      </c>
      <c r="Y2">
        <f>AT2</f>
        <v>12.62</v>
      </c>
      <c r="AA2">
        <v>0</v>
      </c>
      <c r="AB2">
        <v>0</v>
      </c>
      <c r="AC2">
        <v>0</v>
      </c>
      <c r="AD2">
        <v>1</v>
      </c>
      <c r="AE2">
        <v>0</v>
      </c>
      <c r="AF2">
        <v>0</v>
      </c>
      <c r="AG2">
        <v>0</v>
      </c>
      <c r="AH2">
        <v>1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12.62</v>
      </c>
      <c r="AU2" t="s">
        <v>3</v>
      </c>
      <c r="AV2">
        <v>2</v>
      </c>
      <c r="AW2">
        <v>2</v>
      </c>
      <c r="AX2">
        <v>61054138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ROUND(Y2*Source!I29,9)</f>
        <v>100.96</v>
      </c>
      <c r="CY2">
        <f>AD2</f>
        <v>1</v>
      </c>
      <c r="CZ2">
        <f>AH2</f>
        <v>1</v>
      </c>
      <c r="DA2">
        <f>AL2</f>
        <v>1</v>
      </c>
      <c r="DB2">
        <f>ROUND(ROUND(AT2*CZ2,2),6)</f>
        <v>12.62</v>
      </c>
      <c r="DC2">
        <f>ROUND(ROUND(AT2*AG2,2),6)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100.96</v>
      </c>
      <c r="DJ2">
        <f>DI2</f>
        <v>100.96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121" spans="9:9" x14ac:dyDescent="0.2">
      <c r="I12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3DC19-CD2F-4679-912B-F0BD361C4228}">
  <dimension ref="A1:AR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61054139</v>
      </c>
      <c r="C1">
        <v>61048170</v>
      </c>
      <c r="D1">
        <v>60134058</v>
      </c>
      <c r="E1">
        <v>1079</v>
      </c>
      <c r="F1">
        <v>1</v>
      </c>
      <c r="G1">
        <v>1079</v>
      </c>
      <c r="H1">
        <v>1</v>
      </c>
      <c r="I1" t="s">
        <v>115</v>
      </c>
      <c r="J1" t="s">
        <v>3</v>
      </c>
      <c r="K1" t="s">
        <v>116</v>
      </c>
      <c r="L1">
        <v>1191</v>
      </c>
      <c r="N1">
        <v>1013</v>
      </c>
      <c r="O1" t="s">
        <v>117</v>
      </c>
      <c r="P1" t="s">
        <v>117</v>
      </c>
      <c r="Q1">
        <v>1</v>
      </c>
      <c r="X1">
        <v>454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31</v>
      </c>
      <c r="AG1">
        <v>363.20000000000005</v>
      </c>
      <c r="AH1">
        <v>2</v>
      </c>
      <c r="AI1">
        <v>61054139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61054138</v>
      </c>
      <c r="C2">
        <v>61048175</v>
      </c>
      <c r="D2">
        <v>60134056</v>
      </c>
      <c r="E2">
        <v>1079</v>
      </c>
      <c r="F2">
        <v>1</v>
      </c>
      <c r="G2">
        <v>1079</v>
      </c>
      <c r="H2">
        <v>1</v>
      </c>
      <c r="I2" t="s">
        <v>118</v>
      </c>
      <c r="J2" t="s">
        <v>3</v>
      </c>
      <c r="K2" t="s">
        <v>87</v>
      </c>
      <c r="L2">
        <v>1191</v>
      </c>
      <c r="N2">
        <v>1013</v>
      </c>
      <c r="O2" t="s">
        <v>117</v>
      </c>
      <c r="P2" t="s">
        <v>117</v>
      </c>
      <c r="Q2">
        <v>1</v>
      </c>
      <c r="X2">
        <v>12.62</v>
      </c>
      <c r="Y2">
        <v>0</v>
      </c>
      <c r="Z2">
        <v>0</v>
      </c>
      <c r="AA2">
        <v>0</v>
      </c>
      <c r="AB2">
        <v>1</v>
      </c>
      <c r="AC2">
        <v>0</v>
      </c>
      <c r="AD2">
        <v>1</v>
      </c>
      <c r="AE2">
        <v>2</v>
      </c>
      <c r="AF2" t="s">
        <v>3</v>
      </c>
      <c r="AG2">
        <v>12.62</v>
      </c>
      <c r="AH2">
        <v>2</v>
      </c>
      <c r="AI2">
        <v>61054138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AA099-5B26-4D42-B95C-12ECAEC69A15}">
  <dimension ref="A1:U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31</v>
      </c>
      <c r="H1" t="s">
        <v>3</v>
      </c>
      <c r="I1" t="s">
        <v>31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119</v>
      </c>
      <c r="T1" t="s">
        <v>120</v>
      </c>
      <c r="U1" t="s">
        <v>121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245AD-951E-4218-8700-3C5A7DFC6FE7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09-01-04</v>
      </c>
      <c r="G12" t="str">
        <f>Source!G12</f>
        <v>09-01-04 ПНР КТПн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09-01-04</vt:lpstr>
      <vt:lpstr>Source</vt:lpstr>
      <vt:lpstr>SourceObSm</vt:lpstr>
      <vt:lpstr>SmtRes</vt:lpstr>
      <vt:lpstr>EtalonRes</vt:lpstr>
      <vt:lpstr>SrcPoprs</vt:lpstr>
      <vt:lpstr>SrcKA</vt:lpstr>
      <vt:lpstr>'09-01-04'!Заголовки_для_печати</vt:lpstr>
      <vt:lpstr>'09-01-04'!Область_печати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2026-03-23T06:13:18Z</dcterms:created>
  <dcterms:modified xsi:type="dcterms:W3CDTF">2026-03-26T12:30:39Z</dcterms:modified>
</cp:coreProperties>
</file>